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20201黃朝輝交接檔案\採購作業\114學年度\30萬以上開標小組\CTUST114067_PR1150417009 115學年度居安樓宿舍整建工程\"/>
    </mc:Choice>
  </mc:AlternateContent>
  <bookViews>
    <workbookView xWindow="22935" yWindow="-105" windowWidth="23250" windowHeight="12570"/>
  </bookViews>
  <sheets>
    <sheet name="居安樓浴廁" sheetId="8" r:id="rId1"/>
  </sheets>
  <definedNames>
    <definedName name="_xlnm.Print_Area" localSheetId="0">居安樓浴廁!$A$1:$G$83</definedName>
    <definedName name="_xlnm.Print_Titles" localSheetId="0">居安樓浴廁!$1:$5</definedName>
  </definedNames>
  <calcPr calcId="162913"/>
</workbook>
</file>

<file path=xl/calcChain.xml><?xml version="1.0" encoding="utf-8"?>
<calcChain xmlns="http://schemas.openxmlformats.org/spreadsheetml/2006/main">
  <c r="E7" i="8" l="1"/>
  <c r="F7" i="8"/>
  <c r="B32" i="8" l="1"/>
  <c r="F27" i="8" l="1"/>
  <c r="F24" i="8" l="1"/>
  <c r="F23" i="8"/>
  <c r="F22" i="8"/>
  <c r="C30" i="8" l="1"/>
</calcChain>
</file>

<file path=xl/sharedStrings.xml><?xml version="1.0" encoding="utf-8"?>
<sst xmlns="http://schemas.openxmlformats.org/spreadsheetml/2006/main" count="124" uniqueCount="83">
  <si>
    <t>項次</t>
  </si>
  <si>
    <t>工   程   項   目</t>
  </si>
  <si>
    <t>單位</t>
  </si>
  <si>
    <t>數量</t>
  </si>
  <si>
    <t>單價</t>
  </si>
  <si>
    <t>複    價</t>
  </si>
  <si>
    <t>備      註</t>
  </si>
  <si>
    <t>壹</t>
  </si>
  <si>
    <t>式</t>
  </si>
  <si>
    <t xml:space="preserve"> </t>
  </si>
  <si>
    <t>總價新臺幣：</t>
  </si>
  <si>
    <t>元整</t>
  </si>
  <si>
    <t>工程項目</t>
  </si>
  <si>
    <t>複價</t>
  </si>
  <si>
    <t>備註</t>
  </si>
  <si>
    <t>小計</t>
  </si>
  <si>
    <t>一</t>
    <phoneticPr fontId="24" type="noConversion"/>
  </si>
  <si>
    <t>式</t>
    <phoneticPr fontId="24" type="noConversion"/>
  </si>
  <si>
    <t>樘</t>
    <phoneticPr fontId="24" type="noConversion"/>
  </si>
  <si>
    <t>窗</t>
    <phoneticPr fontId="24" type="noConversion"/>
  </si>
  <si>
    <t>組</t>
    <phoneticPr fontId="24" type="noConversion"/>
  </si>
  <si>
    <t>間</t>
    <phoneticPr fontId="24" type="noConversion"/>
  </si>
  <si>
    <t>窗戶雙面矽酸鈣板補平</t>
    <phoneticPr fontId="24" type="noConversion"/>
  </si>
  <si>
    <t>崁燈組</t>
    <phoneticPr fontId="24" type="noConversion"/>
  </si>
  <si>
    <t>尺寸：170mm H40mm、6500k白光</t>
    <phoneticPr fontId="24" type="noConversion"/>
  </si>
  <si>
    <t>電梯保護工程</t>
    <phoneticPr fontId="24" type="noConversion"/>
  </si>
  <si>
    <t>廁所磁磚及水槽等剃除見底21M²</t>
    <phoneticPr fontId="24" type="noConversion"/>
  </si>
  <si>
    <t>門片及門框拆除</t>
    <phoneticPr fontId="24" type="noConversion"/>
  </si>
  <si>
    <t>窗戶及窗框拆除</t>
    <phoneticPr fontId="24" type="noConversion"/>
  </si>
  <si>
    <t>天花板拆除</t>
    <phoneticPr fontId="24" type="noConversion"/>
  </si>
  <si>
    <t>衛浴設備拆除</t>
    <phoneticPr fontId="24" type="noConversion"/>
  </si>
  <si>
    <t>廢棄物搬運</t>
    <phoneticPr fontId="24" type="noConversion"/>
  </si>
  <si>
    <t>廢棄物清運</t>
    <phoneticPr fontId="24" type="noConversion"/>
  </si>
  <si>
    <r>
      <t>壁面及地面水泥打底21m</t>
    </r>
    <r>
      <rPr>
        <sz val="12"/>
        <rFont val="新細明體"/>
        <family val="1"/>
        <charset val="136"/>
      </rPr>
      <t>²</t>
    </r>
    <phoneticPr fontId="24" type="noConversion"/>
  </si>
  <si>
    <t>壁磚30*60cm-18m²</t>
    <phoneticPr fontId="24" type="noConversion"/>
  </si>
  <si>
    <t>地磚30*30cm-3m²</t>
    <phoneticPr fontId="24" type="noConversion"/>
  </si>
  <si>
    <t>廁所門含框</t>
    <phoneticPr fontId="24" type="noConversion"/>
  </si>
  <si>
    <t>進出口人造石門檻</t>
    <phoneticPr fontId="24" type="noConversion"/>
  </si>
  <si>
    <t>隻</t>
    <phoneticPr fontId="24" type="noConversion"/>
  </si>
  <si>
    <t>三節式淋浴推拉門-PS板</t>
    <phoneticPr fontId="24" type="noConversion"/>
  </si>
  <si>
    <t>淋浴間人造石門檻</t>
    <phoneticPr fontId="24" type="noConversion"/>
  </si>
  <si>
    <t>國際牌星光大面板</t>
    <phoneticPr fontId="24" type="noConversion"/>
  </si>
  <si>
    <t>防水蓋插座組</t>
    <phoneticPr fontId="24" type="noConversion"/>
  </si>
  <si>
    <t>單槍水龍頭/和成LF6188</t>
    <phoneticPr fontId="24" type="noConversion"/>
  </si>
  <si>
    <t>淋浴龍頭組/和成BF2483</t>
    <phoneticPr fontId="24" type="noConversion"/>
  </si>
  <si>
    <t>不鏽鋼毛巾置物架</t>
    <phoneticPr fontId="24" type="noConversion"/>
  </si>
  <si>
    <t>鏡子含置物架/和成BA5000</t>
    <phoneticPr fontId="24" type="noConversion"/>
  </si>
  <si>
    <t>換氣通風機/台達VFB21</t>
    <phoneticPr fontId="24" type="noConversion"/>
  </si>
  <si>
    <t>牆面铣孔</t>
    <phoneticPr fontId="24" type="noConversion"/>
  </si>
  <si>
    <t>孔</t>
    <phoneticPr fontId="24" type="noConversion"/>
  </si>
  <si>
    <t>通風管拉設</t>
    <phoneticPr fontId="24" type="noConversion"/>
  </si>
  <si>
    <t>設備安裝</t>
    <phoneticPr fontId="24" type="noConversion"/>
  </si>
  <si>
    <t>寢室內明線壓板處理</t>
    <phoneticPr fontId="24" type="noConversion"/>
  </si>
  <si>
    <t>全室細清/可直接入住使用</t>
    <phoneticPr fontId="24" type="noConversion"/>
  </si>
  <si>
    <t>輕鋼架防水天花板-含間接照明-3M²</t>
    <phoneticPr fontId="24" type="noConversion"/>
  </si>
  <si>
    <t>不鏽鋼馬桶噴槍沖洗器/含可手調三通</t>
    <phoneticPr fontId="24" type="noConversion"/>
  </si>
  <si>
    <t xml:space="preserve">   總     計 </t>
    <phoneticPr fontId="24" type="noConversion"/>
  </si>
  <si>
    <t>(含稅)</t>
    <phoneticPr fontId="24" type="noConversion"/>
  </si>
  <si>
    <t>17間浴廁裝修</t>
    <phoneticPr fontId="24" type="noConversion"/>
  </si>
  <si>
    <t>尺寸：90mm 、6500k白光</t>
    <phoneticPr fontId="24" type="noConversion"/>
  </si>
  <si>
    <t>層板燈組-120cm*1隻</t>
    <phoneticPr fontId="24" type="noConversion"/>
  </si>
  <si>
    <t>馬桶、水箱配件/和成</t>
    <phoneticPr fontId="24" type="noConversion"/>
  </si>
  <si>
    <t>掛式面盆/和成</t>
    <phoneticPr fontId="24" type="noConversion"/>
  </si>
  <si>
    <t>室內通風管包板</t>
    <phoneticPr fontId="24" type="noConversion"/>
  </si>
  <si>
    <t>室內通風管包板油漆</t>
    <phoneticPr fontId="24" type="noConversion"/>
  </si>
  <si>
    <t>施工區走廊壁面油漆</t>
    <phoneticPr fontId="24" type="noConversion"/>
  </si>
  <si>
    <t>瞬熱型熱水器</t>
    <phoneticPr fontId="24" type="noConversion"/>
  </si>
  <si>
    <t>管道間進水閥更換</t>
    <phoneticPr fontId="24" type="noConversion"/>
  </si>
  <si>
    <t>工程地點：中臺科技大學-居安樓</t>
    <phoneticPr fontId="24" type="noConversion"/>
  </si>
  <si>
    <t>管道間進出口封可拆板及油漆</t>
    <phoneticPr fontId="24" type="noConversion"/>
  </si>
  <si>
    <t>開關切(含指示標籤)</t>
    <phoneticPr fontId="24" type="noConversion"/>
  </si>
  <si>
    <t>廁所全室防水高220cm-16m²</t>
    <phoneticPr fontId="24" type="noConversion"/>
  </si>
  <si>
    <t>全室油漆/含遮蔽處</t>
    <phoneticPr fontId="24" type="noConversion"/>
  </si>
  <si>
    <t>案號：CTUST114067</t>
    <phoneticPr fontId="24" type="noConversion"/>
  </si>
  <si>
    <t>負責人：　                      (蓋印）</t>
    <phoneticPr fontId="24" type="noConversion"/>
  </si>
  <si>
    <t>投標廠商：                                       (蓋印)</t>
    <phoneticPr fontId="24" type="noConversion"/>
  </si>
  <si>
    <t>地址：</t>
    <phoneticPr fontId="24" type="noConversion"/>
  </si>
  <si>
    <t>營業登記號碼：</t>
    <phoneticPr fontId="24" type="noConversion"/>
  </si>
  <si>
    <t>請購單位：總務處事務營繕組(生輔組)</t>
    <phoneticPr fontId="24" type="noConversion"/>
  </si>
  <si>
    <t>備註：
1.此為正式報價文件，擅改標單內容或規格者，標單無效；並將列為不受歡迎廠商。
2.參考「中央機關未達公告金額採購招標辦法」，開標後當場審標，逕行辦理決標。未出席廠商視同放棄說明、比減價權利。
3.請附公司營業證明影本及最近一期繳稅證明影本。 
4.得標廠商須繳交合約總價之百分之五履約保證金。驗收完成後得申請退還並另繳百分之三之保固保證金。
5.規格若有不明之處，請撥電話（04）22391647轉8355胡先生、8122林先生洽詢。</t>
    <phoneticPr fontId="24" type="noConversion"/>
  </si>
  <si>
    <t xml:space="preserve"> 115學年度居安樓宿舍整建工程 標價清單</t>
    <phoneticPr fontId="24" type="noConversion"/>
  </si>
  <si>
    <t>115學年度居安樓宿舍整建工程</t>
    <phoneticPr fontId="24" type="noConversion"/>
  </si>
  <si>
    <t>居安樓宿舍房號：
1F：A1
2F：B2
3F：C2
4F：D2、D3、426、425、424、423、422、420、419、418、417、416、415、414，共17 間及公共區域(走廊)牆面粉刷。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</si>
</sst>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[DBNum2][$-404]General"/>
    <numFmt numFmtId="177" formatCode="#,##0_);[Red]\(#,##0\)"/>
    <numFmt numFmtId="178" formatCode="#,##0_ "/>
    <numFmt numFmtId="179" formatCode="0.00_);[Red]\(0.00\)"/>
    <numFmt numFmtId="180" formatCode="0_ "/>
    <numFmt numFmtId="181" formatCode="#,##0;[Red]#,##0"/>
    <numFmt numFmtId="182" formatCode="0_);[Red]\(0\)"/>
    <numFmt numFmtId="183" formatCode="0;[Red]0"/>
    <numFmt numFmtId="184" formatCode="&quot;$&quot;#,##0_);[Red]\(&quot;$&quot;#,##0\)"/>
  </numFmts>
  <fonts count="29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b/>
      <sz val="14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0"/>
      <color indexed="8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16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b/>
      <sz val="12"/>
      <name val="新細明體"/>
      <family val="1"/>
      <charset val="136"/>
    </font>
    <font>
      <sz val="12"/>
      <color theme="1"/>
      <name val="標楷體"/>
      <family val="4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7" borderId="2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8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2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2" fillId="0" borderId="10" xfId="1" applyFont="1" applyBorder="1" applyAlignment="1">
      <alignment horizontal="left" vertical="center"/>
    </xf>
    <xf numFmtId="177" fontId="2" fillId="0" borderId="10" xfId="1" applyNumberFormat="1" applyFont="1" applyBorder="1" applyAlignment="1">
      <alignment horizontal="center" vertical="center"/>
    </xf>
    <xf numFmtId="177" fontId="2" fillId="0" borderId="10" xfId="1" applyNumberFormat="1" applyFont="1" applyBorder="1" applyAlignment="1">
      <alignment vertical="center" shrinkToFit="1"/>
    </xf>
    <xf numFmtId="1" fontId="2" fillId="0" borderId="10" xfId="1" applyNumberFormat="1" applyFont="1" applyBorder="1" applyAlignment="1">
      <alignment horizontal="center" vertical="center"/>
    </xf>
    <xf numFmtId="183" fontId="2" fillId="0" borderId="10" xfId="1" applyNumberFormat="1" applyFont="1" applyBorder="1" applyAlignment="1">
      <alignment vertical="center"/>
    </xf>
    <xf numFmtId="181" fontId="2" fillId="0" borderId="10" xfId="1" applyNumberFormat="1" applyFont="1" applyBorder="1" applyAlignment="1">
      <alignment vertical="center"/>
    </xf>
    <xf numFmtId="180" fontId="2" fillId="0" borderId="10" xfId="1" applyNumberFormat="1" applyFont="1" applyBorder="1" applyAlignment="1">
      <alignment horizontal="center" vertical="center"/>
    </xf>
    <xf numFmtId="181" fontId="2" fillId="0" borderId="10" xfId="1" applyNumberFormat="1" applyFont="1" applyBorder="1" applyAlignment="1">
      <alignment vertical="center" shrinkToFit="1"/>
    </xf>
    <xf numFmtId="0" fontId="3" fillId="0" borderId="0" xfId="1" applyFont="1" applyAlignment="1">
      <alignment vertical="center"/>
    </xf>
    <xf numFmtId="0" fontId="2" fillId="0" borderId="1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41" fontId="2" fillId="0" borderId="10" xfId="1" applyNumberFormat="1" applyFont="1" applyBorder="1" applyAlignment="1">
      <alignment horizontal="right" vertical="center"/>
    </xf>
    <xf numFmtId="41" fontId="2" fillId="0" borderId="10" xfId="1" applyNumberFormat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178" fontId="2" fillId="0" borderId="10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horizontal="center" vertical="center"/>
    </xf>
    <xf numFmtId="178" fontId="2" fillId="0" borderId="10" xfId="1" applyNumberFormat="1" applyFont="1" applyBorder="1" applyAlignment="1">
      <alignment horizontal="center" vertical="center"/>
    </xf>
    <xf numFmtId="0" fontId="2" fillId="0" borderId="14" xfId="1" applyFont="1" applyBorder="1" applyAlignment="1">
      <alignment horizontal="centerContinuous" vertical="center"/>
    </xf>
    <xf numFmtId="178" fontId="2" fillId="0" borderId="14" xfId="1" applyNumberFormat="1" applyFont="1" applyBorder="1" applyAlignment="1">
      <alignment horizontal="centerContinuous" vertical="center"/>
    </xf>
    <xf numFmtId="41" fontId="2" fillId="0" borderId="14" xfId="1" applyNumberFormat="1" applyFont="1" applyBorder="1" applyAlignment="1">
      <alignment horizontal="right" vertical="center"/>
    </xf>
    <xf numFmtId="0" fontId="2" fillId="0" borderId="15" xfId="1" applyFont="1" applyBorder="1" applyAlignment="1">
      <alignment horizontal="center" vertical="center"/>
    </xf>
    <xf numFmtId="0" fontId="2" fillId="0" borderId="15" xfId="1" applyFont="1" applyBorder="1" applyAlignment="1">
      <alignment vertical="center"/>
    </xf>
    <xf numFmtId="178" fontId="2" fillId="0" borderId="15" xfId="1" applyNumberFormat="1" applyFont="1" applyBorder="1" applyAlignment="1">
      <alignment vertical="center"/>
    </xf>
    <xf numFmtId="178" fontId="2" fillId="24" borderId="10" xfId="1" applyNumberFormat="1" applyFont="1" applyFill="1" applyBorder="1" applyAlignment="1">
      <alignment vertical="center"/>
    </xf>
    <xf numFmtId="41" fontId="2" fillId="24" borderId="10" xfId="1" applyNumberFormat="1" applyFont="1" applyFill="1" applyBorder="1" applyAlignment="1">
      <alignment horizontal="center" vertical="center"/>
    </xf>
    <xf numFmtId="182" fontId="2" fillId="24" borderId="10" xfId="1" applyNumberFormat="1" applyFont="1" applyFill="1" applyBorder="1" applyAlignment="1">
      <alignment horizontal="center" vertical="center" shrinkToFit="1"/>
    </xf>
    <xf numFmtId="0" fontId="2" fillId="24" borderId="10" xfId="1" applyFont="1" applyFill="1" applyBorder="1" applyAlignment="1">
      <alignment horizontal="center" vertical="center" shrinkToFit="1"/>
    </xf>
    <xf numFmtId="0" fontId="0" fillId="24" borderId="0" xfId="0" applyFill="1">
      <alignment vertical="center"/>
    </xf>
    <xf numFmtId="179" fontId="2" fillId="24" borderId="10" xfId="1" applyNumberFormat="1" applyFont="1" applyFill="1" applyBorder="1" applyAlignment="1">
      <alignment horizontal="center" vertical="center" shrinkToFit="1"/>
    </xf>
    <xf numFmtId="0" fontId="2" fillId="24" borderId="15" xfId="1" applyFont="1" applyFill="1" applyBorder="1" applyAlignment="1">
      <alignment horizontal="center" vertical="center" shrinkToFit="1"/>
    </xf>
    <xf numFmtId="182" fontId="2" fillId="24" borderId="14" xfId="1" applyNumberFormat="1" applyFont="1" applyFill="1" applyBorder="1" applyAlignment="1">
      <alignment horizontal="center" vertical="center" shrinkToFit="1"/>
    </xf>
    <xf numFmtId="0" fontId="2" fillId="0" borderId="10" xfId="1" applyFont="1" applyBorder="1" applyAlignment="1">
      <alignment horizontal="center" vertical="center" shrinkToFit="1"/>
    </xf>
    <xf numFmtId="0" fontId="2" fillId="0" borderId="10" xfId="1" applyFont="1" applyBorder="1" applyAlignment="1">
      <alignment horizontal="left" vertical="center" shrinkToFit="1"/>
    </xf>
    <xf numFmtId="0" fontId="2" fillId="0" borderId="10" xfId="1" applyFont="1" applyBorder="1" applyAlignment="1">
      <alignment horizontal="right" vertical="center" shrinkToFit="1"/>
    </xf>
    <xf numFmtId="184" fontId="5" fillId="0" borderId="11" xfId="1" applyNumberFormat="1" applyFont="1" applyBorder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2" fillId="0" borderId="10" xfId="1" applyFont="1" applyBorder="1" applyAlignment="1">
      <alignment vertical="center" shrinkToFit="1"/>
    </xf>
    <xf numFmtId="0" fontId="2" fillId="0" borderId="15" xfId="1" applyFont="1" applyBorder="1" applyAlignment="1">
      <alignment vertical="center" shrinkToFit="1"/>
    </xf>
    <xf numFmtId="0" fontId="2" fillId="0" borderId="14" xfId="1" applyFont="1" applyBorder="1" applyAlignment="1">
      <alignment vertical="center" shrinkToFit="1"/>
    </xf>
    <xf numFmtId="0" fontId="2" fillId="0" borderId="10" xfId="1" applyFont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vertical="center"/>
    </xf>
    <xf numFmtId="0" fontId="2" fillId="0" borderId="15" xfId="1" applyFont="1" applyFill="1" applyBorder="1" applyAlignment="1">
      <alignment horizontal="center" vertical="center" shrinkToFit="1"/>
    </xf>
    <xf numFmtId="178" fontId="2" fillId="0" borderId="15" xfId="1" applyNumberFormat="1" applyFont="1" applyFill="1" applyBorder="1" applyAlignment="1">
      <alignment vertical="center"/>
    </xf>
    <xf numFmtId="41" fontId="2" fillId="0" borderId="10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vertical="center" shrinkToFit="1"/>
    </xf>
    <xf numFmtId="0" fontId="26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3" fillId="0" borderId="0" xfId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27" fillId="0" borderId="0" xfId="1" applyFont="1" applyAlignment="1">
      <alignment horizontal="center" vertical="center"/>
    </xf>
    <xf numFmtId="49" fontId="5" fillId="0" borderId="12" xfId="1" applyNumberFormat="1" applyFont="1" applyBorder="1" applyAlignment="1">
      <alignment horizontal="right" vertical="center"/>
    </xf>
    <xf numFmtId="49" fontId="5" fillId="0" borderId="11" xfId="1" applyNumberFormat="1" applyFont="1" applyBorder="1" applyAlignment="1">
      <alignment horizontal="right" vertical="center"/>
    </xf>
    <xf numFmtId="176" fontId="25" fillId="0" borderId="12" xfId="1" applyNumberFormat="1" applyFont="1" applyBorder="1" applyAlignment="1">
      <alignment horizontal="center" vertical="center"/>
    </xf>
    <xf numFmtId="176" fontId="25" fillId="0" borderId="13" xfId="1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</cellXfs>
  <cellStyles count="43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1"/>
    <cellStyle name="中等 2" xfId="20"/>
    <cellStyle name="合計 2" xfId="21"/>
    <cellStyle name="好 2" xfId="22"/>
    <cellStyle name="計算方式 2" xfId="23"/>
    <cellStyle name="連結的儲存格 2" xfId="24"/>
    <cellStyle name="備註 2" xfId="25"/>
    <cellStyle name="說明文字 2" xfId="26"/>
    <cellStyle name="輔色1 2" xfId="27"/>
    <cellStyle name="輔色2 2" xfId="28"/>
    <cellStyle name="輔色3 2" xfId="29"/>
    <cellStyle name="輔色4 2" xfId="30"/>
    <cellStyle name="輔色5 2" xfId="31"/>
    <cellStyle name="輔色6 2" xfId="32"/>
    <cellStyle name="標題 1 2" xfId="34"/>
    <cellStyle name="標題 2 2" xfId="35"/>
    <cellStyle name="標題 3 2" xfId="36"/>
    <cellStyle name="標題 4 2" xfId="37"/>
    <cellStyle name="標題 5" xfId="33"/>
    <cellStyle name="輸入 2" xfId="38"/>
    <cellStyle name="輸出 2" xfId="39"/>
    <cellStyle name="檢查儲存格 2" xfId="40"/>
    <cellStyle name="壞 2" xfId="41"/>
    <cellStyle name="警告文字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view="pageBreakPreview" topLeftCell="A3" zoomScale="115" zoomScaleNormal="100" zoomScaleSheetLayoutView="115" workbookViewId="0">
      <selection activeCell="H16" sqref="H16"/>
    </sheetView>
  </sheetViews>
  <sheetFormatPr defaultRowHeight="16.5" x14ac:dyDescent="0.25"/>
  <cols>
    <col min="1" max="1" width="6.875" customWidth="1"/>
    <col min="2" max="2" width="43" customWidth="1"/>
    <col min="3" max="3" width="9.875" customWidth="1"/>
    <col min="4" max="4" width="8.625" style="29" customWidth="1"/>
    <col min="5" max="5" width="16.25" customWidth="1"/>
    <col min="6" max="6" width="15.75" customWidth="1"/>
    <col min="7" max="7" width="21" style="37" customWidth="1"/>
    <col min="8" max="8" width="28.75" style="42" customWidth="1"/>
  </cols>
  <sheetData>
    <row r="1" spans="1:8" ht="21" x14ac:dyDescent="0.25">
      <c r="A1" s="57" t="s">
        <v>80</v>
      </c>
      <c r="B1" s="58"/>
      <c r="C1" s="58"/>
      <c r="D1" s="58"/>
      <c r="E1" s="58"/>
      <c r="F1" s="58"/>
      <c r="G1" s="58"/>
    </row>
    <row r="2" spans="1:8" s="51" customFormat="1" ht="19.5" x14ac:dyDescent="0.25">
      <c r="A2" s="54" t="s">
        <v>73</v>
      </c>
      <c r="B2" s="54"/>
      <c r="C2" s="54"/>
      <c r="D2" s="54"/>
      <c r="E2" s="54" t="s">
        <v>78</v>
      </c>
      <c r="F2" s="54"/>
      <c r="G2" s="54"/>
      <c r="H2" s="42"/>
    </row>
    <row r="3" spans="1:8" s="51" customFormat="1" ht="27" customHeight="1" x14ac:dyDescent="0.25">
      <c r="A3" s="54" t="s">
        <v>75</v>
      </c>
      <c r="B3" s="54"/>
      <c r="C3" s="54"/>
      <c r="D3" s="54"/>
      <c r="E3" s="54" t="s">
        <v>74</v>
      </c>
      <c r="F3" s="54"/>
      <c r="G3" s="54"/>
      <c r="H3" s="42"/>
    </row>
    <row r="4" spans="1:8" s="51" customFormat="1" ht="19.5" x14ac:dyDescent="0.25">
      <c r="A4" s="54" t="s">
        <v>76</v>
      </c>
      <c r="B4" s="54"/>
      <c r="C4" s="54"/>
      <c r="D4" s="54"/>
      <c r="E4" s="54" t="s">
        <v>77</v>
      </c>
      <c r="F4" s="54"/>
      <c r="G4" s="54"/>
      <c r="H4" s="42"/>
    </row>
    <row r="5" spans="1:8" s="51" customFormat="1" ht="19.5" x14ac:dyDescent="0.25">
      <c r="A5" s="9" t="s">
        <v>68</v>
      </c>
      <c r="B5" s="53"/>
      <c r="C5" s="53"/>
      <c r="D5" s="53"/>
      <c r="E5" s="52"/>
      <c r="F5" s="52"/>
      <c r="G5" s="52"/>
      <c r="H5" s="42"/>
    </row>
    <row r="6" spans="1:8" x14ac:dyDescent="0.25">
      <c r="A6" s="10" t="s">
        <v>0</v>
      </c>
      <c r="B6" s="10" t="s">
        <v>1</v>
      </c>
      <c r="C6" s="10" t="s">
        <v>2</v>
      </c>
      <c r="D6" s="28" t="s">
        <v>3</v>
      </c>
      <c r="E6" s="10" t="s">
        <v>4</v>
      </c>
      <c r="F6" s="10" t="s">
        <v>5</v>
      </c>
      <c r="G6" s="33" t="s">
        <v>6</v>
      </c>
    </row>
    <row r="7" spans="1:8" x14ac:dyDescent="0.25">
      <c r="A7" s="11" t="s">
        <v>7</v>
      </c>
      <c r="B7" s="1" t="s">
        <v>81</v>
      </c>
      <c r="C7" s="10" t="s">
        <v>8</v>
      </c>
      <c r="D7" s="28">
        <v>1</v>
      </c>
      <c r="E7" s="26">
        <f>F77</f>
        <v>0</v>
      </c>
      <c r="F7" s="26">
        <f>F77</f>
        <v>0</v>
      </c>
      <c r="G7" s="34"/>
    </row>
    <row r="8" spans="1:8" x14ac:dyDescent="0.25">
      <c r="A8" s="14"/>
      <c r="B8" s="1" t="s">
        <v>58</v>
      </c>
      <c r="C8" s="10"/>
      <c r="D8" s="28"/>
      <c r="E8" s="12"/>
      <c r="F8" s="26"/>
      <c r="G8" s="34"/>
    </row>
    <row r="9" spans="1:8" ht="16.5" customHeight="1" x14ac:dyDescent="0.25">
      <c r="A9" s="14"/>
      <c r="B9" s="63" t="s">
        <v>82</v>
      </c>
      <c r="C9" s="10"/>
      <c r="D9" s="28"/>
      <c r="E9" s="12"/>
      <c r="F9" s="26"/>
      <c r="G9" s="34"/>
    </row>
    <row r="10" spans="1:8" x14ac:dyDescent="0.25">
      <c r="A10" s="14"/>
      <c r="B10" s="64"/>
      <c r="C10" s="10"/>
      <c r="D10" s="28"/>
      <c r="E10" s="12"/>
      <c r="F10" s="26"/>
      <c r="G10" s="34"/>
    </row>
    <row r="11" spans="1:8" x14ac:dyDescent="0.25">
      <c r="A11" s="14"/>
      <c r="B11" s="64"/>
      <c r="C11" s="10"/>
      <c r="D11" s="28"/>
      <c r="E11" s="12"/>
      <c r="F11" s="26"/>
      <c r="G11" s="34"/>
    </row>
    <row r="12" spans="1:8" x14ac:dyDescent="0.25">
      <c r="A12" s="14"/>
      <c r="B12" s="64"/>
      <c r="C12" s="10"/>
      <c r="D12" s="28"/>
      <c r="E12" s="12"/>
      <c r="F12" s="26"/>
      <c r="G12" s="34"/>
    </row>
    <row r="13" spans="1:8" x14ac:dyDescent="0.25">
      <c r="A13" s="14"/>
      <c r="B13" s="64"/>
      <c r="C13" s="10"/>
      <c r="D13" s="28"/>
      <c r="E13" s="12"/>
      <c r="F13" s="26"/>
      <c r="G13" s="34"/>
    </row>
    <row r="14" spans="1:8" x14ac:dyDescent="0.25">
      <c r="A14" s="14"/>
      <c r="B14" s="64"/>
      <c r="C14" s="10"/>
      <c r="D14" s="28"/>
      <c r="E14" s="12"/>
      <c r="F14" s="26"/>
      <c r="G14" s="34"/>
    </row>
    <row r="15" spans="1:8" x14ac:dyDescent="0.25">
      <c r="A15" s="14"/>
      <c r="B15" s="64"/>
      <c r="C15" s="10"/>
      <c r="D15" s="28"/>
      <c r="E15" s="12"/>
      <c r="F15" s="26"/>
      <c r="G15" s="34"/>
    </row>
    <row r="16" spans="1:8" x14ac:dyDescent="0.25">
      <c r="A16" s="14"/>
      <c r="B16" s="15"/>
      <c r="C16" s="10"/>
      <c r="D16" s="28"/>
      <c r="E16" s="12"/>
      <c r="F16" s="26"/>
      <c r="G16" s="34"/>
    </row>
    <row r="17" spans="1:7" x14ac:dyDescent="0.25">
      <c r="A17" s="14"/>
      <c r="B17" s="15"/>
      <c r="C17" s="10"/>
      <c r="D17" s="28"/>
      <c r="E17" s="12"/>
      <c r="F17" s="26"/>
      <c r="G17" s="34"/>
    </row>
    <row r="18" spans="1:7" x14ac:dyDescent="0.25">
      <c r="A18" s="14"/>
      <c r="B18" s="15"/>
      <c r="C18" s="10"/>
      <c r="D18" s="28"/>
      <c r="E18" s="12"/>
      <c r="F18" s="26"/>
      <c r="G18" s="34"/>
    </row>
    <row r="19" spans="1:7" x14ac:dyDescent="0.25">
      <c r="A19" s="14"/>
      <c r="B19" s="15"/>
      <c r="C19" s="10"/>
      <c r="D19" s="28"/>
      <c r="E19" s="12"/>
      <c r="F19" s="26"/>
      <c r="G19" s="34"/>
    </row>
    <row r="20" spans="1:7" x14ac:dyDescent="0.25">
      <c r="A20" s="14"/>
      <c r="B20" s="1"/>
      <c r="C20" s="10"/>
      <c r="D20" s="28"/>
      <c r="E20" s="2"/>
      <c r="F20" s="3"/>
      <c r="G20" s="34"/>
    </row>
    <row r="21" spans="1:7" x14ac:dyDescent="0.25">
      <c r="A21" s="14"/>
      <c r="B21" s="1"/>
      <c r="C21" s="10"/>
      <c r="D21" s="28"/>
      <c r="E21" s="4"/>
      <c r="F21" s="5"/>
      <c r="G21" s="34"/>
    </row>
    <row r="22" spans="1:7" ht="24.6" customHeight="1" x14ac:dyDescent="0.25">
      <c r="A22" s="14"/>
      <c r="B22" s="1"/>
      <c r="C22" s="10"/>
      <c r="D22" s="28"/>
      <c r="E22" s="13"/>
      <c r="F22" s="13">
        <f>SUM(D22*E22)</f>
        <v>0</v>
      </c>
      <c r="G22" s="35"/>
    </row>
    <row r="23" spans="1:7" ht="24.6" customHeight="1" x14ac:dyDescent="0.25">
      <c r="A23" s="14"/>
      <c r="B23" s="1"/>
      <c r="C23" s="10"/>
      <c r="D23" s="28"/>
      <c r="E23" s="13"/>
      <c r="F23" s="13">
        <f>SUM(D23*E23)</f>
        <v>0</v>
      </c>
      <c r="G23" s="35"/>
    </row>
    <row r="24" spans="1:7" x14ac:dyDescent="0.25">
      <c r="A24" s="14"/>
      <c r="B24" s="1"/>
      <c r="C24" s="10"/>
      <c r="D24" s="28"/>
      <c r="E24" s="13"/>
      <c r="F24" s="13">
        <f>SUM(D24*E24)</f>
        <v>0</v>
      </c>
      <c r="G24" s="35"/>
    </row>
    <row r="25" spans="1:7" x14ac:dyDescent="0.25">
      <c r="A25" s="14"/>
      <c r="B25" s="1"/>
      <c r="C25" s="10"/>
      <c r="D25" s="28"/>
      <c r="E25" s="4"/>
      <c r="F25" s="13"/>
      <c r="G25" s="34"/>
    </row>
    <row r="26" spans="1:7" x14ac:dyDescent="0.25">
      <c r="A26" s="10"/>
      <c r="B26" s="1"/>
      <c r="C26" s="1"/>
      <c r="D26" s="28"/>
      <c r="E26" s="7"/>
      <c r="F26" s="8"/>
      <c r="G26" s="34"/>
    </row>
    <row r="27" spans="1:7" x14ac:dyDescent="0.25">
      <c r="A27" s="10" t="s">
        <v>9</v>
      </c>
      <c r="B27" s="41" t="s">
        <v>56</v>
      </c>
      <c r="C27" s="1"/>
      <c r="D27" s="28"/>
      <c r="E27" s="10"/>
      <c r="F27" s="13">
        <f>SUM(F8+F9+F10)</f>
        <v>0</v>
      </c>
      <c r="G27" s="34" t="s">
        <v>57</v>
      </c>
    </row>
    <row r="28" spans="1:7" x14ac:dyDescent="0.25">
      <c r="A28" s="10"/>
      <c r="B28" s="1"/>
      <c r="C28" s="1"/>
      <c r="D28" s="28"/>
      <c r="E28" s="10"/>
      <c r="F28" s="6"/>
      <c r="G28" s="34"/>
    </row>
    <row r="29" spans="1:7" x14ac:dyDescent="0.25">
      <c r="A29" s="10"/>
      <c r="B29" s="1"/>
      <c r="C29" s="1"/>
      <c r="D29" s="28"/>
      <c r="E29" s="10"/>
      <c r="F29" s="6"/>
      <c r="G29" s="34"/>
    </row>
    <row r="30" spans="1:7" ht="21" x14ac:dyDescent="0.25">
      <c r="A30" s="59" t="s">
        <v>10</v>
      </c>
      <c r="B30" s="60"/>
      <c r="C30" s="61">
        <f>ROUND(F27,0)</f>
        <v>0</v>
      </c>
      <c r="D30" s="62"/>
      <c r="E30" s="62"/>
      <c r="F30" s="62"/>
      <c r="G30" s="36" t="s">
        <v>11</v>
      </c>
    </row>
    <row r="31" spans="1:7" x14ac:dyDescent="0.25">
      <c r="A31" s="10" t="s">
        <v>0</v>
      </c>
      <c r="B31" s="10" t="s">
        <v>12</v>
      </c>
      <c r="C31" s="10" t="s">
        <v>2</v>
      </c>
      <c r="D31" s="30" t="s">
        <v>3</v>
      </c>
      <c r="E31" s="18" t="s">
        <v>4</v>
      </c>
      <c r="F31" s="18" t="s">
        <v>13</v>
      </c>
      <c r="G31" s="33" t="s">
        <v>14</v>
      </c>
    </row>
    <row r="32" spans="1:7" x14ac:dyDescent="0.25">
      <c r="A32" s="17" t="s">
        <v>16</v>
      </c>
      <c r="B32" s="15" t="str">
        <f>B8</f>
        <v>17間浴廁裝修</v>
      </c>
      <c r="C32" s="10"/>
      <c r="D32" s="27"/>
      <c r="E32" s="16"/>
      <c r="F32" s="12"/>
      <c r="G32" s="38"/>
    </row>
    <row r="33" spans="1:7" x14ac:dyDescent="0.25">
      <c r="A33" s="10"/>
      <c r="B33" s="15" t="s">
        <v>25</v>
      </c>
      <c r="C33" s="10" t="s">
        <v>17</v>
      </c>
      <c r="D33" s="28">
        <v>1</v>
      </c>
      <c r="E33" s="16"/>
      <c r="F33" s="13"/>
      <c r="G33" s="38"/>
    </row>
    <row r="34" spans="1:7" x14ac:dyDescent="0.25">
      <c r="A34" s="10"/>
      <c r="B34" s="15" t="s">
        <v>26</v>
      </c>
      <c r="C34" s="10" t="s">
        <v>21</v>
      </c>
      <c r="D34" s="28">
        <v>17</v>
      </c>
      <c r="E34" s="25"/>
      <c r="F34" s="13"/>
      <c r="G34" s="38"/>
    </row>
    <row r="35" spans="1:7" x14ac:dyDescent="0.25">
      <c r="A35" s="22"/>
      <c r="B35" s="23" t="s">
        <v>27</v>
      </c>
      <c r="C35" s="10" t="s">
        <v>18</v>
      </c>
      <c r="D35" s="28">
        <v>17</v>
      </c>
      <c r="E35" s="24"/>
      <c r="F35" s="13"/>
      <c r="G35" s="39"/>
    </row>
    <row r="36" spans="1:7" x14ac:dyDescent="0.25">
      <c r="A36" s="22"/>
      <c r="B36" s="23" t="s">
        <v>28</v>
      </c>
      <c r="C36" s="22" t="s">
        <v>19</v>
      </c>
      <c r="D36" s="28">
        <v>17</v>
      </c>
      <c r="E36" s="24"/>
      <c r="F36" s="13"/>
      <c r="G36" s="39"/>
    </row>
    <row r="37" spans="1:7" x14ac:dyDescent="0.25">
      <c r="A37" s="10"/>
      <c r="B37" s="15" t="s">
        <v>29</v>
      </c>
      <c r="C37" s="10" t="s">
        <v>21</v>
      </c>
      <c r="D37" s="28">
        <v>17</v>
      </c>
      <c r="E37" s="16"/>
      <c r="F37" s="13"/>
      <c r="G37" s="38"/>
    </row>
    <row r="38" spans="1:7" x14ac:dyDescent="0.25">
      <c r="A38" s="10"/>
      <c r="B38" s="15" t="s">
        <v>30</v>
      </c>
      <c r="C38" s="10" t="s">
        <v>21</v>
      </c>
      <c r="D38" s="28">
        <v>17</v>
      </c>
      <c r="E38" s="25"/>
      <c r="F38" s="13"/>
      <c r="G38" s="38"/>
    </row>
    <row r="39" spans="1:7" x14ac:dyDescent="0.25">
      <c r="A39" s="22"/>
      <c r="B39" s="23" t="s">
        <v>31</v>
      </c>
      <c r="C39" s="22" t="s">
        <v>17</v>
      </c>
      <c r="D39" s="28">
        <v>17</v>
      </c>
      <c r="E39" s="24"/>
      <c r="F39" s="13"/>
      <c r="G39" s="39"/>
    </row>
    <row r="40" spans="1:7" x14ac:dyDescent="0.25">
      <c r="A40" s="22"/>
      <c r="B40" s="23" t="s">
        <v>32</v>
      </c>
      <c r="C40" s="22" t="s">
        <v>17</v>
      </c>
      <c r="D40" s="31">
        <v>1</v>
      </c>
      <c r="E40" s="24"/>
      <c r="F40" s="13"/>
      <c r="G40" s="39"/>
    </row>
    <row r="41" spans="1:7" x14ac:dyDescent="0.25">
      <c r="A41" s="10"/>
      <c r="B41" s="15" t="s">
        <v>33</v>
      </c>
      <c r="C41" s="10" t="s">
        <v>21</v>
      </c>
      <c r="D41" s="28">
        <v>17</v>
      </c>
      <c r="E41" s="16"/>
      <c r="F41" s="13"/>
      <c r="G41" s="38"/>
    </row>
    <row r="42" spans="1:7" x14ac:dyDescent="0.25">
      <c r="A42" s="10"/>
      <c r="B42" s="15" t="s">
        <v>34</v>
      </c>
      <c r="C42" s="10" t="s">
        <v>21</v>
      </c>
      <c r="D42" s="28">
        <v>17</v>
      </c>
      <c r="E42" s="25"/>
      <c r="F42" s="13"/>
      <c r="G42" s="38"/>
    </row>
    <row r="43" spans="1:7" x14ac:dyDescent="0.25">
      <c r="A43" s="22"/>
      <c r="B43" s="23" t="s">
        <v>35</v>
      </c>
      <c r="C43" s="10" t="s">
        <v>21</v>
      </c>
      <c r="D43" s="28">
        <v>17</v>
      </c>
      <c r="E43" s="24"/>
      <c r="F43" s="13"/>
      <c r="G43" s="39"/>
    </row>
    <row r="44" spans="1:7" x14ac:dyDescent="0.25">
      <c r="A44" s="22"/>
      <c r="B44" s="23" t="s">
        <v>71</v>
      </c>
      <c r="C44" s="22" t="s">
        <v>21</v>
      </c>
      <c r="D44" s="28">
        <v>17</v>
      </c>
      <c r="E44" s="24"/>
      <c r="F44" s="13"/>
      <c r="G44" s="39"/>
    </row>
    <row r="45" spans="1:7" x14ac:dyDescent="0.25">
      <c r="A45" s="10"/>
      <c r="B45" s="15" t="s">
        <v>36</v>
      </c>
      <c r="C45" s="10" t="s">
        <v>21</v>
      </c>
      <c r="D45" s="28">
        <v>17</v>
      </c>
      <c r="E45" s="16"/>
      <c r="F45" s="13"/>
      <c r="G45" s="38"/>
    </row>
    <row r="46" spans="1:7" x14ac:dyDescent="0.25">
      <c r="A46" s="10"/>
      <c r="B46" s="15" t="s">
        <v>37</v>
      </c>
      <c r="C46" s="10" t="s">
        <v>38</v>
      </c>
      <c r="D46" s="28">
        <v>17</v>
      </c>
      <c r="E46" s="25"/>
      <c r="F46" s="13"/>
      <c r="G46" s="38"/>
    </row>
    <row r="47" spans="1:7" x14ac:dyDescent="0.25">
      <c r="A47" s="22"/>
      <c r="B47" s="23" t="s">
        <v>39</v>
      </c>
      <c r="C47" s="22" t="s">
        <v>18</v>
      </c>
      <c r="D47" s="28">
        <v>17</v>
      </c>
      <c r="E47" s="24"/>
      <c r="F47" s="13"/>
      <c r="G47" s="39"/>
    </row>
    <row r="48" spans="1:7" x14ac:dyDescent="0.25">
      <c r="A48" s="22"/>
      <c r="B48" s="23" t="s">
        <v>40</v>
      </c>
      <c r="C48" s="22" t="s">
        <v>38</v>
      </c>
      <c r="D48" s="28">
        <v>17</v>
      </c>
      <c r="E48" s="24"/>
      <c r="F48" s="13"/>
      <c r="G48" s="39"/>
    </row>
    <row r="49" spans="1:8" x14ac:dyDescent="0.25">
      <c r="A49" s="22"/>
      <c r="B49" s="15" t="s">
        <v>54</v>
      </c>
      <c r="C49" s="10" t="s">
        <v>21</v>
      </c>
      <c r="D49" s="28">
        <v>17</v>
      </c>
      <c r="E49" s="16"/>
      <c r="F49" s="13"/>
      <c r="G49" s="39"/>
    </row>
    <row r="50" spans="1:8" x14ac:dyDescent="0.25">
      <c r="A50" s="22"/>
      <c r="B50" s="15" t="s">
        <v>22</v>
      </c>
      <c r="C50" s="10" t="s">
        <v>21</v>
      </c>
      <c r="D50" s="28">
        <v>17</v>
      </c>
      <c r="E50" s="25"/>
      <c r="F50" s="13"/>
      <c r="G50" s="39"/>
    </row>
    <row r="51" spans="1:8" x14ac:dyDescent="0.25">
      <c r="A51" s="10"/>
      <c r="B51" s="23" t="s">
        <v>60</v>
      </c>
      <c r="C51" s="22" t="s">
        <v>20</v>
      </c>
      <c r="D51" s="31">
        <v>17</v>
      </c>
      <c r="E51" s="24"/>
      <c r="F51" s="13"/>
      <c r="G51" s="39"/>
    </row>
    <row r="52" spans="1:8" x14ac:dyDescent="0.25">
      <c r="A52" s="10"/>
      <c r="B52" s="23" t="s">
        <v>23</v>
      </c>
      <c r="C52" s="22" t="s">
        <v>20</v>
      </c>
      <c r="D52" s="31">
        <v>17</v>
      </c>
      <c r="E52" s="24"/>
      <c r="F52" s="13"/>
      <c r="G52" s="39" t="s">
        <v>24</v>
      </c>
    </row>
    <row r="53" spans="1:8" s="29" customFormat="1" x14ac:dyDescent="0.25">
      <c r="A53" s="10"/>
      <c r="B53" s="23" t="s">
        <v>23</v>
      </c>
      <c r="C53" s="22" t="s">
        <v>20</v>
      </c>
      <c r="D53" s="31">
        <v>17</v>
      </c>
      <c r="E53" s="24"/>
      <c r="F53" s="13"/>
      <c r="G53" s="39" t="s">
        <v>59</v>
      </c>
      <c r="H53" s="42"/>
    </row>
    <row r="54" spans="1:8" x14ac:dyDescent="0.25">
      <c r="A54" s="10"/>
      <c r="B54" s="15" t="s">
        <v>70</v>
      </c>
      <c r="C54" s="10" t="s">
        <v>20</v>
      </c>
      <c r="D54" s="28">
        <v>17</v>
      </c>
      <c r="E54" s="25"/>
      <c r="F54" s="13"/>
      <c r="G54" s="38" t="s">
        <v>41</v>
      </c>
    </row>
    <row r="55" spans="1:8" x14ac:dyDescent="0.25">
      <c r="A55" s="22"/>
      <c r="B55" s="23" t="s">
        <v>42</v>
      </c>
      <c r="C55" s="10" t="s">
        <v>20</v>
      </c>
      <c r="D55" s="28">
        <v>17</v>
      </c>
      <c r="E55" s="24"/>
      <c r="F55" s="13"/>
      <c r="G55" s="39"/>
    </row>
    <row r="56" spans="1:8" x14ac:dyDescent="0.25">
      <c r="A56" s="22"/>
      <c r="B56" s="15" t="s">
        <v>61</v>
      </c>
      <c r="C56" s="10" t="s">
        <v>20</v>
      </c>
      <c r="D56" s="28">
        <v>17</v>
      </c>
      <c r="E56" s="24"/>
      <c r="F56" s="13"/>
      <c r="G56" s="39"/>
    </row>
    <row r="57" spans="1:8" x14ac:dyDescent="0.25">
      <c r="A57" s="10"/>
      <c r="B57" s="15" t="s">
        <v>43</v>
      </c>
      <c r="C57" s="10" t="s">
        <v>20</v>
      </c>
      <c r="D57" s="28">
        <v>17</v>
      </c>
      <c r="E57" s="25"/>
      <c r="F57" s="13"/>
      <c r="G57" s="38"/>
    </row>
    <row r="58" spans="1:8" x14ac:dyDescent="0.25">
      <c r="A58" s="22"/>
      <c r="B58" s="15" t="s">
        <v>62</v>
      </c>
      <c r="C58" s="10" t="s">
        <v>20</v>
      </c>
      <c r="D58" s="28">
        <v>17</v>
      </c>
      <c r="E58" s="24"/>
      <c r="F58" s="13"/>
      <c r="G58" s="39"/>
    </row>
    <row r="59" spans="1:8" x14ac:dyDescent="0.25">
      <c r="A59" s="22"/>
      <c r="B59" s="15" t="s">
        <v>44</v>
      </c>
      <c r="C59" s="10" t="s">
        <v>20</v>
      </c>
      <c r="D59" s="28">
        <v>17</v>
      </c>
      <c r="E59" s="24"/>
      <c r="F59" s="13"/>
      <c r="G59" s="39"/>
    </row>
    <row r="60" spans="1:8" x14ac:dyDescent="0.25">
      <c r="A60" s="10"/>
      <c r="B60" s="15" t="s">
        <v>45</v>
      </c>
      <c r="C60" s="10" t="s">
        <v>20</v>
      </c>
      <c r="D60" s="28">
        <v>17</v>
      </c>
      <c r="E60" s="25"/>
      <c r="F60" s="13"/>
      <c r="G60" s="38"/>
    </row>
    <row r="61" spans="1:8" x14ac:dyDescent="0.25">
      <c r="A61" s="22"/>
      <c r="B61" s="15" t="s">
        <v>55</v>
      </c>
      <c r="C61" s="10" t="s">
        <v>20</v>
      </c>
      <c r="D61" s="28">
        <v>17</v>
      </c>
      <c r="E61" s="24"/>
      <c r="F61" s="13"/>
      <c r="G61" s="39"/>
    </row>
    <row r="62" spans="1:8" x14ac:dyDescent="0.25">
      <c r="A62" s="22"/>
      <c r="B62" s="15" t="s">
        <v>46</v>
      </c>
      <c r="C62" s="10" t="s">
        <v>20</v>
      </c>
      <c r="D62" s="28">
        <v>17</v>
      </c>
      <c r="E62" s="24"/>
      <c r="F62" s="13"/>
      <c r="G62" s="39"/>
    </row>
    <row r="63" spans="1:8" x14ac:dyDescent="0.25">
      <c r="A63" s="22"/>
      <c r="B63" s="15" t="s">
        <v>47</v>
      </c>
      <c r="C63" s="22" t="s">
        <v>20</v>
      </c>
      <c r="D63" s="28">
        <v>17</v>
      </c>
      <c r="E63" s="24"/>
      <c r="F63" s="13"/>
      <c r="G63" s="39"/>
    </row>
    <row r="64" spans="1:8" x14ac:dyDescent="0.25">
      <c r="A64" s="10"/>
      <c r="B64" s="15" t="s">
        <v>48</v>
      </c>
      <c r="C64" s="10" t="s">
        <v>49</v>
      </c>
      <c r="D64" s="28">
        <v>20</v>
      </c>
      <c r="E64" s="25"/>
      <c r="F64" s="13"/>
      <c r="G64" s="38"/>
    </row>
    <row r="65" spans="1:8" x14ac:dyDescent="0.25">
      <c r="A65" s="22"/>
      <c r="B65" s="23" t="s">
        <v>50</v>
      </c>
      <c r="C65" s="22" t="s">
        <v>21</v>
      </c>
      <c r="D65" s="31">
        <v>17</v>
      </c>
      <c r="E65" s="24"/>
      <c r="F65" s="13"/>
      <c r="G65" s="39"/>
    </row>
    <row r="66" spans="1:8" x14ac:dyDescent="0.25">
      <c r="A66" s="22"/>
      <c r="B66" s="23" t="s">
        <v>51</v>
      </c>
      <c r="C66" s="22" t="s">
        <v>21</v>
      </c>
      <c r="D66" s="31">
        <v>17</v>
      </c>
      <c r="E66" s="24"/>
      <c r="F66" s="13"/>
      <c r="G66" s="39"/>
    </row>
    <row r="67" spans="1:8" x14ac:dyDescent="0.25">
      <c r="A67" s="10"/>
      <c r="B67" s="15" t="s">
        <v>52</v>
      </c>
      <c r="C67" s="10" t="s">
        <v>21</v>
      </c>
      <c r="D67" s="28">
        <v>17</v>
      </c>
      <c r="E67" s="25"/>
      <c r="F67" s="13"/>
      <c r="G67" s="38"/>
    </row>
    <row r="68" spans="1:8" x14ac:dyDescent="0.25">
      <c r="A68" s="22"/>
      <c r="B68" s="23" t="s">
        <v>72</v>
      </c>
      <c r="C68" s="22" t="s">
        <v>21</v>
      </c>
      <c r="D68" s="31">
        <v>17</v>
      </c>
      <c r="E68" s="24"/>
      <c r="F68" s="13"/>
      <c r="G68" s="39"/>
    </row>
    <row r="69" spans="1:8" x14ac:dyDescent="0.25">
      <c r="A69" s="22"/>
      <c r="B69" s="23" t="s">
        <v>53</v>
      </c>
      <c r="C69" s="22" t="s">
        <v>21</v>
      </c>
      <c r="D69" s="31">
        <v>17</v>
      </c>
      <c r="E69" s="24"/>
      <c r="F69" s="13"/>
      <c r="G69" s="39"/>
    </row>
    <row r="70" spans="1:8" x14ac:dyDescent="0.25">
      <c r="A70" s="22"/>
      <c r="B70" s="23" t="s">
        <v>63</v>
      </c>
      <c r="C70" s="22" t="s">
        <v>21</v>
      </c>
      <c r="D70" s="31">
        <v>17</v>
      </c>
      <c r="E70" s="24"/>
      <c r="F70" s="13"/>
      <c r="G70" s="39"/>
    </row>
    <row r="71" spans="1:8" ht="16.149999999999999" customHeight="1" x14ac:dyDescent="0.25">
      <c r="A71" s="22"/>
      <c r="B71" s="23" t="s">
        <v>64</v>
      </c>
      <c r="C71" s="22" t="s">
        <v>21</v>
      </c>
      <c r="D71" s="31">
        <v>17</v>
      </c>
      <c r="E71" s="24"/>
      <c r="F71" s="13"/>
      <c r="G71" s="39"/>
    </row>
    <row r="72" spans="1:8" ht="16.149999999999999" customHeight="1" x14ac:dyDescent="0.25">
      <c r="A72" s="22"/>
      <c r="B72" s="23" t="s">
        <v>65</v>
      </c>
      <c r="C72" s="22" t="s">
        <v>17</v>
      </c>
      <c r="D72" s="31">
        <v>1</v>
      </c>
      <c r="E72" s="24"/>
      <c r="F72" s="13"/>
      <c r="G72" s="39"/>
    </row>
    <row r="73" spans="1:8" ht="16.149999999999999" customHeight="1" x14ac:dyDescent="0.25">
      <c r="A73" s="22"/>
      <c r="B73" s="23" t="s">
        <v>66</v>
      </c>
      <c r="C73" s="22" t="s">
        <v>20</v>
      </c>
      <c r="D73" s="31">
        <v>3</v>
      </c>
      <c r="E73" s="24"/>
      <c r="F73" s="13"/>
      <c r="G73" s="39"/>
    </row>
    <row r="74" spans="1:8" ht="16.149999999999999" customHeight="1" x14ac:dyDescent="0.25">
      <c r="A74" s="22"/>
      <c r="B74" s="23" t="s">
        <v>67</v>
      </c>
      <c r="C74" s="22" t="s">
        <v>21</v>
      </c>
      <c r="D74" s="31">
        <v>17</v>
      </c>
      <c r="E74" s="24"/>
      <c r="F74" s="13"/>
      <c r="G74" s="39"/>
    </row>
    <row r="75" spans="1:8" s="50" customFormat="1" ht="16.149999999999999" customHeight="1" x14ac:dyDescent="0.25">
      <c r="A75" s="43"/>
      <c r="B75" s="44" t="s">
        <v>69</v>
      </c>
      <c r="C75" s="43" t="s">
        <v>21</v>
      </c>
      <c r="D75" s="45">
        <v>17</v>
      </c>
      <c r="E75" s="46"/>
      <c r="F75" s="47"/>
      <c r="G75" s="48"/>
      <c r="H75" s="49"/>
    </row>
    <row r="76" spans="1:8" ht="16.149999999999999" customHeight="1" x14ac:dyDescent="0.25">
      <c r="A76" s="22"/>
      <c r="B76" s="23"/>
      <c r="C76" s="22"/>
      <c r="D76" s="31"/>
      <c r="E76" s="24"/>
      <c r="F76" s="13"/>
      <c r="G76" s="39"/>
    </row>
    <row r="77" spans="1:8" ht="16.149999999999999" customHeight="1" thickBot="1" x14ac:dyDescent="0.3">
      <c r="A77" s="19" t="s">
        <v>15</v>
      </c>
      <c r="B77" s="19"/>
      <c r="C77" s="19"/>
      <c r="D77" s="32"/>
      <c r="E77" s="20"/>
      <c r="F77" s="21"/>
      <c r="G77" s="40"/>
    </row>
    <row r="78" spans="1:8" x14ac:dyDescent="0.25">
      <c r="A78" s="55" t="s">
        <v>79</v>
      </c>
      <c r="B78" s="56"/>
      <c r="C78" s="56"/>
      <c r="D78" s="56"/>
      <c r="E78" s="56"/>
      <c r="F78" s="56"/>
      <c r="G78" s="56"/>
    </row>
    <row r="79" spans="1:8" x14ac:dyDescent="0.25">
      <c r="A79" s="56"/>
      <c r="B79" s="56"/>
      <c r="C79" s="56"/>
      <c r="D79" s="56"/>
      <c r="E79" s="56"/>
      <c r="F79" s="56"/>
      <c r="G79" s="56"/>
    </row>
    <row r="80" spans="1:8" x14ac:dyDescent="0.25">
      <c r="A80" s="56"/>
      <c r="B80" s="56"/>
      <c r="C80" s="56"/>
      <c r="D80" s="56"/>
      <c r="E80" s="56"/>
      <c r="F80" s="56"/>
      <c r="G80" s="56"/>
    </row>
    <row r="81" spans="1:7" x14ac:dyDescent="0.25">
      <c r="A81" s="56"/>
      <c r="B81" s="56"/>
      <c r="C81" s="56"/>
      <c r="D81" s="56"/>
      <c r="E81" s="56"/>
      <c r="F81" s="56"/>
      <c r="G81" s="56"/>
    </row>
    <row r="82" spans="1:7" x14ac:dyDescent="0.25">
      <c r="A82" s="56"/>
      <c r="B82" s="56"/>
      <c r="C82" s="56"/>
      <c r="D82" s="56"/>
      <c r="E82" s="56"/>
      <c r="F82" s="56"/>
      <c r="G82" s="56"/>
    </row>
    <row r="83" spans="1:7" x14ac:dyDescent="0.25">
      <c r="A83" s="56"/>
      <c r="B83" s="56"/>
      <c r="C83" s="56"/>
      <c r="D83" s="56"/>
      <c r="E83" s="56"/>
      <c r="F83" s="56"/>
      <c r="G83" s="56"/>
    </row>
  </sheetData>
  <mergeCells count="11">
    <mergeCell ref="E4:G4"/>
    <mergeCell ref="A78:G83"/>
    <mergeCell ref="A1:G1"/>
    <mergeCell ref="A30:B30"/>
    <mergeCell ref="C30:F30"/>
    <mergeCell ref="E2:G2"/>
    <mergeCell ref="A2:D2"/>
    <mergeCell ref="A3:D3"/>
    <mergeCell ref="E3:G3"/>
    <mergeCell ref="A4:D4"/>
    <mergeCell ref="B9:B15"/>
  </mergeCells>
  <phoneticPr fontId="24" type="noConversion"/>
  <printOptions horizontalCentered="1"/>
  <pageMargins left="0.35433070866141736" right="0.19685039370078741" top="0.43307086614173229" bottom="0.27559055118110237" header="0.15748031496062992" footer="0.15748031496062992"/>
  <pageSetup paperSize="9" scale="81" fitToHeight="0" orientation="portrait" r:id="rId1"/>
  <rowBreaks count="1" manualBreakCount="1">
    <brk id="3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居安樓浴廁</vt:lpstr>
      <vt:lpstr>居安樓浴廁!Print_Area</vt:lpstr>
      <vt:lpstr>居安樓浴廁!Print_Titles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2026-04-20T03:10:02Z</cp:lastPrinted>
  <dcterms:created xsi:type="dcterms:W3CDTF">2012-11-17T06:15:20Z</dcterms:created>
  <dcterms:modified xsi:type="dcterms:W3CDTF">2026-04-21T00:05:45Z</dcterms:modified>
</cp:coreProperties>
</file>