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120201黃朝輝交接檔案\採購作業\115學年度\30萬以上開標小組\CTUST115015_PR1150902027多元輔療教室裝修工程\"/>
    </mc:Choice>
  </mc:AlternateContent>
  <bookViews>
    <workbookView xWindow="28680" yWindow="-120" windowWidth="29040" windowHeight="15840"/>
  </bookViews>
  <sheets>
    <sheet name="多元輔療教室裝修工程總預算書" sheetId="1" r:id="rId1"/>
  </sheets>
  <definedNames>
    <definedName name="_xlnm.Print_Area" localSheetId="0">多元輔療教室裝修工程總預算書!$A$1:$H$80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" l="1"/>
  <c r="G79" i="1" l="1"/>
  <c r="G44" i="1"/>
  <c r="A35" i="1" l="1"/>
  <c r="G27" i="1" l="1"/>
</calcChain>
</file>

<file path=xl/sharedStrings.xml><?xml version="1.0" encoding="utf-8"?>
<sst xmlns="http://schemas.openxmlformats.org/spreadsheetml/2006/main" count="142" uniqueCount="105">
  <si>
    <t>式</t>
  </si>
  <si>
    <t>式</t>
    <phoneticPr fontId="4" type="noConversion"/>
  </si>
  <si>
    <t>營業稅金5%</t>
  </si>
  <si>
    <t>工程編號:</t>
    <phoneticPr fontId="4" type="noConversion"/>
  </si>
  <si>
    <t>項次</t>
    <phoneticPr fontId="4" type="noConversion"/>
  </si>
  <si>
    <t>產品名稱／型號</t>
    <phoneticPr fontId="4" type="noConversion"/>
  </si>
  <si>
    <t>規格／尺寸</t>
    <phoneticPr fontId="4" type="noConversion"/>
  </si>
  <si>
    <t>單位</t>
    <phoneticPr fontId="4" type="noConversion"/>
  </si>
  <si>
    <t>數量</t>
    <phoneticPr fontId="4" type="noConversion"/>
  </si>
  <si>
    <t>單  價</t>
    <phoneticPr fontId="4" type="noConversion"/>
  </si>
  <si>
    <t>合  計</t>
    <phoneticPr fontId="4" type="noConversion"/>
  </si>
  <si>
    <t>備註</t>
    <phoneticPr fontId="4" type="noConversion"/>
  </si>
  <si>
    <t>項次</t>
    <phoneticPr fontId="4" type="noConversion"/>
  </si>
  <si>
    <t>產品名稱／型號</t>
    <phoneticPr fontId="4" type="noConversion"/>
  </si>
  <si>
    <t>規格／尺寸(cm)</t>
    <phoneticPr fontId="4" type="noConversion"/>
  </si>
  <si>
    <t>單位</t>
    <phoneticPr fontId="4" type="noConversion"/>
  </si>
  <si>
    <t>數量</t>
    <phoneticPr fontId="4" type="noConversion"/>
  </si>
  <si>
    <t>單  價</t>
    <phoneticPr fontId="4" type="noConversion"/>
  </si>
  <si>
    <t>合  計</t>
    <phoneticPr fontId="4" type="noConversion"/>
  </si>
  <si>
    <t>備註</t>
    <phoneticPr fontId="4" type="noConversion"/>
  </si>
  <si>
    <t>壹</t>
    <phoneticPr fontId="4" type="noConversion"/>
  </si>
  <si>
    <t>式</t>
    <phoneticPr fontId="4" type="noConversion"/>
  </si>
  <si>
    <t>空氣汙染防制費</t>
    <phoneticPr fontId="4" type="noConversion"/>
  </si>
  <si>
    <t>檢據核銷</t>
    <phoneticPr fontId="4" type="noConversion"/>
  </si>
  <si>
    <t>總計</t>
    <phoneticPr fontId="4" type="noConversion"/>
  </si>
  <si>
    <t>新台幣</t>
    <phoneticPr fontId="4" type="noConversion"/>
  </si>
  <si>
    <t>元整</t>
    <phoneticPr fontId="4" type="noConversion"/>
  </si>
  <si>
    <t>一</t>
    <phoneticPr fontId="4" type="noConversion"/>
  </si>
  <si>
    <t>工程品質管理費</t>
    <phoneticPr fontId="3" type="noConversion"/>
  </si>
  <si>
    <t>營造綜合保險費</t>
    <phoneticPr fontId="4" type="noConversion"/>
  </si>
  <si>
    <t>式</t>
    <phoneticPr fontId="3" type="noConversion"/>
  </si>
  <si>
    <t>三</t>
    <phoneticPr fontId="4" type="noConversion"/>
  </si>
  <si>
    <t>四</t>
    <phoneticPr fontId="3" type="noConversion"/>
  </si>
  <si>
    <t>五</t>
    <phoneticPr fontId="3" type="noConversion"/>
  </si>
  <si>
    <t>小計(A)</t>
    <phoneticPr fontId="4" type="noConversion"/>
  </si>
  <si>
    <t>小計(A)*1%</t>
    <phoneticPr fontId="4" type="noConversion"/>
  </si>
  <si>
    <t>小計(B)</t>
    <phoneticPr fontId="3" type="noConversion"/>
  </si>
  <si>
    <t>小計(A)*0.5%</t>
    <phoneticPr fontId="4" type="noConversion"/>
  </si>
  <si>
    <t>直接工程費</t>
    <phoneticPr fontId="4" type="noConversion"/>
  </si>
  <si>
    <t>裝修工程</t>
    <phoneticPr fontId="3" type="noConversion"/>
  </si>
  <si>
    <t>一</t>
    <phoneticPr fontId="3" type="noConversion"/>
  </si>
  <si>
    <t>六</t>
    <phoneticPr fontId="4" type="noConversion"/>
  </si>
  <si>
    <t>七</t>
    <phoneticPr fontId="4" type="noConversion"/>
  </si>
  <si>
    <t>貳</t>
    <phoneticPr fontId="3" type="noConversion"/>
  </si>
  <si>
    <t>間接工程費</t>
    <phoneticPr fontId="3" type="noConversion"/>
  </si>
  <si>
    <t>小計(C)</t>
    <phoneticPr fontId="3" type="noConversion"/>
  </si>
  <si>
    <t>工程合計(D)</t>
    <phoneticPr fontId="3" type="noConversion"/>
  </si>
  <si>
    <t>包商管理及利潤</t>
    <phoneticPr fontId="3" type="noConversion"/>
  </si>
  <si>
    <t>職業安全衛生及管理費</t>
    <phoneticPr fontId="4" type="noConversion"/>
  </si>
  <si>
    <t>小計(A)*5%</t>
    <phoneticPr fontId="4" type="noConversion"/>
  </si>
  <si>
    <t>(一~六)*5%</t>
    <phoneticPr fontId="4" type="noConversion"/>
  </si>
  <si>
    <t>小計</t>
    <phoneticPr fontId="4" type="noConversion"/>
  </si>
  <si>
    <t>車</t>
    <phoneticPr fontId="4" type="noConversion"/>
  </si>
  <si>
    <t>假設工程</t>
    <phoneticPr fontId="3" type="noConversion"/>
  </si>
  <si>
    <t>假設工程</t>
    <phoneticPr fontId="4" type="noConversion"/>
  </si>
  <si>
    <t>2間教室原有燈具及無用開關面板拆除清運</t>
    <phoneticPr fontId="4" type="noConversion"/>
  </si>
  <si>
    <t>教室門片4片拆除清運(門框不用拆)</t>
    <phoneticPr fontId="4" type="noConversion"/>
  </si>
  <si>
    <t>教室靠走廊窗戶2樘拆除</t>
    <phoneticPr fontId="4" type="noConversion"/>
  </si>
  <si>
    <t>施工廢棄物清運費用</t>
    <phoneticPr fontId="4" type="noConversion"/>
  </si>
  <si>
    <t>二</t>
    <phoneticPr fontId="3" type="noConversion"/>
  </si>
  <si>
    <t>二</t>
    <phoneticPr fontId="4" type="noConversion"/>
  </si>
  <si>
    <t>走廊工程</t>
    <phoneticPr fontId="4" type="noConversion"/>
  </si>
  <si>
    <t>鞋櫃 (需包含他案工程安裝定位)</t>
    <phoneticPr fontId="4" type="noConversion"/>
  </si>
  <si>
    <t>組</t>
    <phoneticPr fontId="4" type="noConversion"/>
  </si>
  <si>
    <t>全室粉刷工程(需配合他案工程施作)</t>
    <phoneticPr fontId="4" type="noConversion"/>
  </si>
  <si>
    <t>間</t>
    <phoneticPr fontId="4" type="noConversion"/>
  </si>
  <si>
    <t>全室地板美化處理</t>
    <phoneticPr fontId="4" type="noConversion"/>
  </si>
  <si>
    <t>m2</t>
    <phoneticPr fontId="4" type="noConversion"/>
  </si>
  <si>
    <t>木作主牆面造型(需配合他案工程施作)</t>
    <phoneticPr fontId="4" type="noConversion"/>
  </si>
  <si>
    <t>尺</t>
    <phoneticPr fontId="4" type="noConversion"/>
  </si>
  <si>
    <t>側牆10cm系統版飾條頂貼1cm燈帶(需配合他案工程施作)</t>
    <phoneticPr fontId="4" type="noConversion"/>
  </si>
  <si>
    <t>M</t>
    <phoneticPr fontId="4" type="noConversion"/>
  </si>
  <si>
    <t>3米軌道燈</t>
    <phoneticPr fontId="4" type="noConversion"/>
  </si>
  <si>
    <t>支</t>
    <phoneticPr fontId="4" type="noConversion"/>
  </si>
  <si>
    <t>軌道投射燈</t>
    <phoneticPr fontId="4" type="noConversion"/>
  </si>
  <si>
    <t>盞</t>
    <phoneticPr fontId="4" type="noConversion"/>
  </si>
  <si>
    <t>LED燈帶(需配合他案工程施作)</t>
    <phoneticPr fontId="4" type="noConversion"/>
  </si>
  <si>
    <t>吊扇燈</t>
    <phoneticPr fontId="4" type="noConversion"/>
  </si>
  <si>
    <t>新增開關切</t>
    <phoneticPr fontId="4" type="noConversion"/>
  </si>
  <si>
    <t>迴路</t>
    <phoneticPr fontId="4" type="noConversion"/>
  </si>
  <si>
    <t>新增插座</t>
    <phoneticPr fontId="4" type="noConversion"/>
  </si>
  <si>
    <t>點</t>
    <phoneticPr fontId="4" type="noConversion"/>
  </si>
  <si>
    <t>新增網路</t>
    <phoneticPr fontId="4" type="noConversion"/>
  </si>
  <si>
    <t>造型高架座位區(第二階)H79cm</t>
    <phoneticPr fontId="4" type="noConversion"/>
  </si>
  <si>
    <t>造型高架座位區(第一階)H40cm</t>
    <phoneticPr fontId="4" type="noConversion"/>
  </si>
  <si>
    <t>造型高架座位區(圓弧面階)</t>
    <phoneticPr fontId="4" type="noConversion"/>
  </si>
  <si>
    <t>圓坐墊</t>
    <phoneticPr fontId="4" type="noConversion"/>
  </si>
  <si>
    <t>片</t>
    <phoneticPr fontId="4" type="noConversion"/>
  </si>
  <si>
    <t>側牆10cm系統版飾條頂貼1cm燈帶(搭配19項目施作)</t>
    <phoneticPr fontId="4" type="noConversion"/>
  </si>
  <si>
    <t>LED燈帶(搭配他案工程施作)</t>
    <phoneticPr fontId="4" type="noConversion"/>
  </si>
  <si>
    <t>全室遮光捲簾</t>
    <phoneticPr fontId="4" type="noConversion"/>
  </si>
  <si>
    <t>才</t>
    <phoneticPr fontId="4" type="noConversion"/>
  </si>
  <si>
    <t>儲物間</t>
    <phoneticPr fontId="4" type="noConversion"/>
  </si>
  <si>
    <t>全室油漆粉刷(需配合他案工程施作)</t>
    <phoneticPr fontId="4" type="noConversion"/>
  </si>
  <si>
    <t>2071教室</t>
    <phoneticPr fontId="4" type="noConversion"/>
  </si>
  <si>
    <t>2072教室</t>
    <phoneticPr fontId="4" type="noConversion"/>
  </si>
  <si>
    <t xml:space="preserve">中臺科技大學                                                 </t>
    <phoneticPr fontId="4" type="noConversion"/>
  </si>
  <si>
    <t>多元輔療教室裝修工程 標價清單</t>
    <phoneticPr fontId="3" type="noConversion"/>
  </si>
  <si>
    <t>案號：CTUST115015</t>
    <phoneticPr fontId="3" type="noConversion"/>
  </si>
  <si>
    <t>請購單位：護理學院</t>
    <phoneticPr fontId="3" type="noConversion"/>
  </si>
  <si>
    <t>投標廠商：                                                                                    (蓋印)</t>
    <phoneticPr fontId="3" type="noConversion"/>
  </si>
  <si>
    <t>負責人：               (蓋印)</t>
    <phoneticPr fontId="3" type="noConversion"/>
  </si>
  <si>
    <t>地址：</t>
    <phoneticPr fontId="3" type="noConversion"/>
  </si>
  <si>
    <t>營業登記號碼：</t>
    <phoneticPr fontId="3" type="noConversion"/>
  </si>
  <si>
    <t>備註：
1.此為正式報價文件，擅改標單內容或規格者，標單無效；並將列為不受歡迎廠商。
2.參考「中央機關未達公告金額採購招標辦法」，開標後當場審標，逕行辦理決標。未出席廠商視同放棄說明、比減價權利。
3.請附公司營業證明影本及最近一期繳稅證明影本。 
4.得標廠商須繳交合約總價之百分之五履約保證金。驗收完成後得申請退還並另繳百分之三之保固保證金。
5.規格若有不明之處，請撥電話（04）22391647轉7322鍾小姐洽詢。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</si>
</sst>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0&quot; &quot;;[Red]&quot;(&quot;0&quot;)&quot;"/>
    <numFmt numFmtId="177" formatCode="#,##0_ "/>
    <numFmt numFmtId="178" formatCode="0_);[Red]\(0\)"/>
    <numFmt numFmtId="179" formatCode="0_ "/>
    <numFmt numFmtId="180" formatCode="#,###"/>
    <numFmt numFmtId="181" formatCode="00"/>
    <numFmt numFmtId="182" formatCode="[DBNum2][$-404]General"/>
    <numFmt numFmtId="183" formatCode="#,##0_ ;[Red]\-#,##0\ "/>
  </numFmts>
  <fonts count="16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name val="微軟正黑體"/>
      <family val="2"/>
      <charset val="136"/>
    </font>
    <font>
      <b/>
      <sz val="11"/>
      <name val="微軟正黑體"/>
      <family val="2"/>
      <charset val="136"/>
    </font>
    <font>
      <b/>
      <sz val="14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0"/>
      <name val="新細明體"/>
      <family val="1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6" fillId="0" borderId="5" xfId="4" applyFont="1" applyBorder="1" applyAlignment="1">
      <alignment horizontal="center" vertical="center"/>
    </xf>
    <xf numFmtId="0" fontId="6" fillId="0" borderId="0" xfId="0" applyFont="1"/>
    <xf numFmtId="180" fontId="7" fillId="0" borderId="5" xfId="2" applyNumberFormat="1" applyFont="1" applyBorder="1" applyAlignment="1">
      <alignment horizontal="right" vertical="center"/>
    </xf>
    <xf numFmtId="0" fontId="6" fillId="0" borderId="14" xfId="4" applyFont="1" applyBorder="1" applyAlignment="1">
      <alignment horizontal="left" vertical="center" shrinkToFit="1"/>
    </xf>
    <xf numFmtId="0" fontId="6" fillId="0" borderId="14" xfId="4" applyFont="1" applyBorder="1" applyAlignment="1">
      <alignment horizontal="center" vertical="center"/>
    </xf>
    <xf numFmtId="0" fontId="6" fillId="0" borderId="15" xfId="4" applyFont="1" applyBorder="1" applyAlignment="1">
      <alignment horizontal="center" vertical="center" shrinkToFit="1"/>
    </xf>
    <xf numFmtId="180" fontId="7" fillId="0" borderId="5" xfId="4" applyNumberFormat="1" applyFont="1" applyBorder="1" applyAlignment="1">
      <alignment horizontal="right" vertical="center"/>
    </xf>
    <xf numFmtId="49" fontId="6" fillId="0" borderId="1" xfId="2" applyNumberFormat="1" applyFont="1" applyBorder="1" applyAlignment="1">
      <alignment horizontal="center" vertical="center" shrinkToFi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 shrinkToFit="1"/>
    </xf>
    <xf numFmtId="176" fontId="6" fillId="0" borderId="5" xfId="0" applyNumberFormat="1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right" vertical="center" shrinkToFit="1"/>
    </xf>
    <xf numFmtId="177" fontId="7" fillId="0" borderId="5" xfId="0" applyNumberFormat="1" applyFont="1" applyBorder="1" applyAlignment="1">
      <alignment horizontal="right" vertical="center" shrinkToFit="1"/>
    </xf>
    <xf numFmtId="49" fontId="7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shrinkToFit="1"/>
    </xf>
    <xf numFmtId="178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5" xfId="3" applyFont="1" applyBorder="1" applyAlignment="1">
      <alignment horizontal="left" vertical="center"/>
    </xf>
    <xf numFmtId="10" fontId="6" fillId="0" borderId="5" xfId="0" applyNumberFormat="1" applyFont="1" applyBorder="1" applyAlignment="1">
      <alignment horizontal="left" vertical="center"/>
    </xf>
    <xf numFmtId="177" fontId="6" fillId="0" borderId="5" xfId="0" applyNumberFormat="1" applyFont="1" applyBorder="1" applyAlignment="1">
      <alignment vertical="center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left" vertical="center"/>
    </xf>
    <xf numFmtId="177" fontId="6" fillId="0" borderId="5" xfId="0" applyNumberFormat="1" applyFont="1" applyBorder="1" applyAlignment="1">
      <alignment vertical="center"/>
    </xf>
    <xf numFmtId="180" fontId="6" fillId="0" borderId="5" xfId="0" applyNumberFormat="1" applyFont="1" applyBorder="1" applyAlignment="1">
      <alignment horizontal="right" vertical="center"/>
    </xf>
    <xf numFmtId="179" fontId="6" fillId="0" borderId="5" xfId="0" applyNumberFormat="1" applyFont="1" applyBorder="1" applyAlignment="1">
      <alignment horizontal="left" vertical="center" shrinkToFit="1"/>
    </xf>
    <xf numFmtId="181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80" fontId="7" fillId="0" borderId="5" xfId="0" applyNumberFormat="1" applyFont="1" applyBorder="1" applyAlignment="1">
      <alignment horizontal="right" vertical="center"/>
    </xf>
    <xf numFmtId="181" fontId="6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180" fontId="7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49" fontId="6" fillId="0" borderId="13" xfId="2" applyNumberFormat="1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3" fillId="0" borderId="0" xfId="0" applyFont="1"/>
    <xf numFmtId="0" fontId="12" fillId="0" borderId="5" xfId="0" applyFont="1" applyBorder="1" applyAlignment="1">
      <alignment horizontal="left" vertical="center" wrapText="1"/>
    </xf>
    <xf numFmtId="0" fontId="14" fillId="0" borderId="0" xfId="0" applyFont="1"/>
    <xf numFmtId="3" fontId="12" fillId="0" borderId="5" xfId="0" applyNumberFormat="1" applyFont="1" applyBorder="1" applyAlignment="1">
      <alignment horizontal="right" vertical="center"/>
    </xf>
    <xf numFmtId="38" fontId="12" fillId="0" borderId="5" xfId="5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83" fontId="12" fillId="0" borderId="5" xfId="8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0" fontId="12" fillId="0" borderId="5" xfId="5" applyFont="1" applyBorder="1" applyAlignment="1">
      <alignment horizontal="left" vertical="center" wrapText="1"/>
    </xf>
    <xf numFmtId="0" fontId="12" fillId="0" borderId="5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177" fontId="7" fillId="0" borderId="7" xfId="0" applyNumberFormat="1" applyFont="1" applyBorder="1" applyAlignment="1">
      <alignment horizontal="right" vertical="center" shrinkToFit="1"/>
    </xf>
    <xf numFmtId="177" fontId="7" fillId="0" borderId="9" xfId="0" applyNumberFormat="1" applyFont="1" applyBorder="1" applyAlignment="1">
      <alignment horizontal="right" vertical="center" shrinkToFit="1"/>
    </xf>
    <xf numFmtId="0" fontId="10" fillId="0" borderId="0" xfId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82" fontId="8" fillId="0" borderId="11" xfId="0" applyNumberFormat="1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80" fontId="7" fillId="0" borderId="7" xfId="0" applyNumberFormat="1" applyFont="1" applyBorder="1" applyAlignment="1">
      <alignment horizontal="center" vertical="center"/>
    </xf>
    <xf numFmtId="180" fontId="7" fillId="0" borderId="8" xfId="0" applyNumberFormat="1" applyFont="1" applyBorder="1" applyAlignment="1">
      <alignment horizontal="center" vertical="center"/>
    </xf>
    <xf numFmtId="180" fontId="7" fillId="0" borderId="9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top"/>
    </xf>
    <xf numFmtId="0" fontId="15" fillId="0" borderId="0" xfId="0" applyFont="1" applyAlignment="1">
      <alignment vertical="top"/>
    </xf>
  </cellXfs>
  <cellStyles count="12">
    <cellStyle name="一般" xfId="0" builtinId="0"/>
    <cellStyle name="一般 12" xfId="1"/>
    <cellStyle name="一般 2" xfId="9"/>
    <cellStyle name="一般 2 3" xfId="5"/>
    <cellStyle name="一般 2 4" xfId="7"/>
    <cellStyle name="一般 4" xfId="3"/>
    <cellStyle name="一般_雄鉅-公司1" xfId="4"/>
    <cellStyle name="一般_綠點二次工程部分預算及數量計算 2" xfId="8"/>
    <cellStyle name="一般_調整後" xfId="2"/>
    <cellStyle name="千分位 2 8" xfId="11"/>
    <cellStyle name="千分位 3" xfId="10"/>
    <cellStyle name="千分位[0]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0</xdr:rowOff>
    </xdr:from>
    <xdr:to>
      <xdr:col>1</xdr:col>
      <xdr:colOff>664845</xdr:colOff>
      <xdr:row>86</xdr:row>
      <xdr:rowOff>34771</xdr:rowOff>
    </xdr:to>
    <xdr:sp macro="" textlink="">
      <xdr:nvSpPr>
        <xdr:cNvPr id="11" name="AutoShape 126" descr="image00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221325"/>
          <a:ext cx="6762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664845</xdr:colOff>
      <xdr:row>86</xdr:row>
      <xdr:rowOff>96777</xdr:rowOff>
    </xdr:to>
    <xdr:sp macro="" textlink="">
      <xdr:nvSpPr>
        <xdr:cNvPr id="12" name="AutoShape 126" descr="image00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221325"/>
          <a:ext cx="6762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664845</xdr:colOff>
      <xdr:row>85</xdr:row>
      <xdr:rowOff>172341</xdr:rowOff>
    </xdr:to>
    <xdr:sp macro="" textlink="">
      <xdr:nvSpPr>
        <xdr:cNvPr id="13" name="AutoShape 126" descr="image00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221325"/>
          <a:ext cx="6762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2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3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279400</xdr:rowOff>
    </xdr:to>
    <xdr:sp macro="" textlink="">
      <xdr:nvSpPr>
        <xdr:cNvPr id="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8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1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279400</xdr:rowOff>
    </xdr:to>
    <xdr:sp macro="" textlink="">
      <xdr:nvSpPr>
        <xdr:cNvPr id="1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1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1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1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18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1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2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2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22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279400</xdr:rowOff>
    </xdr:to>
    <xdr:sp macro="" textlink="">
      <xdr:nvSpPr>
        <xdr:cNvPr id="23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2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2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2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2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28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2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12700</xdr:rowOff>
    </xdr:to>
    <xdr:sp macro="" textlink="">
      <xdr:nvSpPr>
        <xdr:cNvPr id="3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203201</xdr:rowOff>
    </xdr:to>
    <xdr:sp macro="" textlink="">
      <xdr:nvSpPr>
        <xdr:cNvPr id="3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3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3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101600</xdr:rowOff>
    </xdr:to>
    <xdr:sp macro="" textlink="">
      <xdr:nvSpPr>
        <xdr:cNvPr id="3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35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37</xdr:row>
      <xdr:rowOff>203200</xdr:rowOff>
    </xdr:from>
    <xdr:to>
      <xdr:col>6</xdr:col>
      <xdr:colOff>457200</xdr:colOff>
      <xdr:row>40</xdr:row>
      <xdr:rowOff>355601</xdr:rowOff>
    </xdr:to>
    <xdr:sp macro="" textlink="">
      <xdr:nvSpPr>
        <xdr:cNvPr id="3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340600" y="203200"/>
          <a:ext cx="3810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317501</xdr:rowOff>
    </xdr:to>
    <xdr:sp macro="" textlink="">
      <xdr:nvSpPr>
        <xdr:cNvPr id="37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457201</xdr:rowOff>
    </xdr:to>
    <xdr:sp macro="" textlink="">
      <xdr:nvSpPr>
        <xdr:cNvPr id="3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20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482601</xdr:rowOff>
    </xdr:to>
    <xdr:sp macro="" textlink="">
      <xdr:nvSpPr>
        <xdr:cNvPr id="3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4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12701</xdr:rowOff>
    </xdr:to>
    <xdr:sp macro="" textlink="">
      <xdr:nvSpPr>
        <xdr:cNvPr id="4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5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6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7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4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49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342901</xdr:rowOff>
    </xdr:to>
    <xdr:sp macro="" textlink="">
      <xdr:nvSpPr>
        <xdr:cNvPr id="5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91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5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5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5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5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520700</xdr:rowOff>
    </xdr:to>
    <xdr:sp macro="" textlink="">
      <xdr:nvSpPr>
        <xdr:cNvPr id="5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520700</xdr:rowOff>
    </xdr:to>
    <xdr:sp macro="" textlink="">
      <xdr:nvSpPr>
        <xdr:cNvPr id="5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520700</xdr:rowOff>
    </xdr:to>
    <xdr:sp macro="" textlink="">
      <xdr:nvSpPr>
        <xdr:cNvPr id="5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39</xdr:row>
      <xdr:rowOff>520700</xdr:rowOff>
    </xdr:to>
    <xdr:sp macro="" textlink="">
      <xdr:nvSpPr>
        <xdr:cNvPr id="5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165101</xdr:rowOff>
    </xdr:to>
    <xdr:sp macro="" textlink="">
      <xdr:nvSpPr>
        <xdr:cNvPr id="5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6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355601</xdr:rowOff>
    </xdr:to>
    <xdr:sp macro="" textlink="">
      <xdr:nvSpPr>
        <xdr:cNvPr id="6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93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41</xdr:row>
      <xdr:rowOff>355601</xdr:rowOff>
    </xdr:to>
    <xdr:sp macro="" textlink="">
      <xdr:nvSpPr>
        <xdr:cNvPr id="6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93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6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40</xdr:row>
      <xdr:rowOff>355601</xdr:rowOff>
    </xdr:to>
    <xdr:sp macro="" textlink="">
      <xdr:nvSpPr>
        <xdr:cNvPr id="6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65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190501</xdr:rowOff>
    </xdr:to>
    <xdr:sp macro="" textlink="">
      <xdr:nvSpPr>
        <xdr:cNvPr id="6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6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368300</xdr:colOff>
      <xdr:row>38</xdr:row>
      <xdr:rowOff>508001</xdr:rowOff>
    </xdr:to>
    <xdr:sp macro="" textlink="">
      <xdr:nvSpPr>
        <xdr:cNvPr id="68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368300</xdr:colOff>
      <xdr:row>38</xdr:row>
      <xdr:rowOff>508001</xdr:rowOff>
    </xdr:to>
    <xdr:sp macro="" textlink="">
      <xdr:nvSpPr>
        <xdr:cNvPr id="6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368300</xdr:colOff>
      <xdr:row>38</xdr:row>
      <xdr:rowOff>508001</xdr:rowOff>
    </xdr:to>
    <xdr:sp macro="" textlink="">
      <xdr:nvSpPr>
        <xdr:cNvPr id="7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0"/>
          <a:ext cx="368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53</xdr:row>
      <xdr:rowOff>1</xdr:rowOff>
    </xdr:to>
    <xdr:sp macro="" textlink="">
      <xdr:nvSpPr>
        <xdr:cNvPr id="7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5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6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368300</xdr:colOff>
      <xdr:row>52</xdr:row>
      <xdr:rowOff>177801</xdr:rowOff>
    </xdr:to>
    <xdr:sp macro="" textlink="">
      <xdr:nvSpPr>
        <xdr:cNvPr id="77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4749800"/>
          <a:ext cx="368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7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79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368300</xdr:colOff>
      <xdr:row>73</xdr:row>
      <xdr:rowOff>88900</xdr:rowOff>
    </xdr:to>
    <xdr:sp macro="" textlink="">
      <xdr:nvSpPr>
        <xdr:cNvPr id="8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15443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8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8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8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8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8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8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88901</xdr:rowOff>
    </xdr:to>
    <xdr:sp macro="" textlink="">
      <xdr:nvSpPr>
        <xdr:cNvPr id="8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8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89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9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1</xdr:rowOff>
    </xdr:to>
    <xdr:sp macro="" textlink="">
      <xdr:nvSpPr>
        <xdr:cNvPr id="91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368300</xdr:colOff>
      <xdr:row>77</xdr:row>
      <xdr:rowOff>63501</xdr:rowOff>
    </xdr:to>
    <xdr:sp macro="" textlink="">
      <xdr:nvSpPr>
        <xdr:cNvPr id="92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2560300"/>
          <a:ext cx="368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368300</xdr:colOff>
      <xdr:row>48</xdr:row>
      <xdr:rowOff>127000</xdr:rowOff>
    </xdr:to>
    <xdr:sp macro="" textlink="">
      <xdr:nvSpPr>
        <xdr:cNvPr id="9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2844800"/>
          <a:ext cx="3683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368300</xdr:colOff>
      <xdr:row>48</xdr:row>
      <xdr:rowOff>127000</xdr:rowOff>
    </xdr:to>
    <xdr:sp macro="" textlink="">
      <xdr:nvSpPr>
        <xdr:cNvPr id="9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2844800"/>
          <a:ext cx="3683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368300</xdr:colOff>
      <xdr:row>50</xdr:row>
      <xdr:rowOff>25399</xdr:rowOff>
    </xdr:to>
    <xdr:sp macro="" textlink="">
      <xdr:nvSpPr>
        <xdr:cNvPr id="9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3162300"/>
          <a:ext cx="368300" cy="111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368300</xdr:colOff>
      <xdr:row>50</xdr:row>
      <xdr:rowOff>25399</xdr:rowOff>
    </xdr:to>
    <xdr:sp macro="" textlink="">
      <xdr:nvSpPr>
        <xdr:cNvPr id="9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3162300"/>
          <a:ext cx="368300" cy="111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368300</xdr:colOff>
      <xdr:row>50</xdr:row>
      <xdr:rowOff>25399</xdr:rowOff>
    </xdr:to>
    <xdr:sp macro="" textlink="">
      <xdr:nvSpPr>
        <xdr:cNvPr id="9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3162300"/>
          <a:ext cx="368300" cy="111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368300</xdr:colOff>
      <xdr:row>50</xdr:row>
      <xdr:rowOff>25399</xdr:rowOff>
    </xdr:to>
    <xdr:sp macro="" textlink="">
      <xdr:nvSpPr>
        <xdr:cNvPr id="98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4686300" y="3162300"/>
          <a:ext cx="368300" cy="111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9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10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10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10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10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88900</xdr:rowOff>
    </xdr:to>
    <xdr:sp macro="" textlink="">
      <xdr:nvSpPr>
        <xdr:cNvPr id="10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0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06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368300</xdr:colOff>
      <xdr:row>73</xdr:row>
      <xdr:rowOff>88900</xdr:rowOff>
    </xdr:to>
    <xdr:sp macro="" textlink="">
      <xdr:nvSpPr>
        <xdr:cNvPr id="107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15443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0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09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1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368300</xdr:colOff>
      <xdr:row>71</xdr:row>
      <xdr:rowOff>114300</xdr:rowOff>
    </xdr:to>
    <xdr:sp macro="" textlink="">
      <xdr:nvSpPr>
        <xdr:cNvPr id="111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0972800"/>
          <a:ext cx="368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71</xdr:row>
      <xdr:rowOff>317500</xdr:rowOff>
    </xdr:from>
    <xdr:to>
      <xdr:col>4</xdr:col>
      <xdr:colOff>368300</xdr:colOff>
      <xdr:row>73</xdr:row>
      <xdr:rowOff>0</xdr:rowOff>
    </xdr:to>
    <xdr:sp macro="" textlink="">
      <xdr:nvSpPr>
        <xdr:cNvPr id="112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1544300"/>
          <a:ext cx="3683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4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71</xdr:row>
      <xdr:rowOff>0</xdr:rowOff>
    </xdr:from>
    <xdr:ext cx="368300" cy="336550"/>
    <xdr:sp macro="" textlink="">
      <xdr:nvSpPr>
        <xdr:cNvPr id="115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3326725"/>
          <a:ext cx="3683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6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7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19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0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1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2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3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4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03225"/>
    <xdr:sp macro="" textlink="">
      <xdr:nvSpPr>
        <xdr:cNvPr id="125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26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27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71</xdr:row>
      <xdr:rowOff>0</xdr:rowOff>
    </xdr:from>
    <xdr:ext cx="368300" cy="336550"/>
    <xdr:sp macro="" textlink="">
      <xdr:nvSpPr>
        <xdr:cNvPr id="128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3326725"/>
          <a:ext cx="3683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29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30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31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368300" cy="428625"/>
    <xdr:sp macro="" textlink="">
      <xdr:nvSpPr>
        <xdr:cNvPr id="132" name="AutoShape 409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2764750"/>
          <a:ext cx="368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70</xdr:row>
      <xdr:rowOff>317500</xdr:rowOff>
    </xdr:from>
    <xdr:ext cx="368300" cy="244475"/>
    <xdr:sp macro="" textlink="">
      <xdr:nvSpPr>
        <xdr:cNvPr id="133" name="AutoShape 408" descr="新精品】LU-748-1 橘園6尺餐桌 (不含餐椅) 台北到台中滿五千享折扣/滿三千搭車趟免運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4200525" y="23329900"/>
          <a:ext cx="368300" cy="24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BreakPreview" zoomScale="115" zoomScaleNormal="100" zoomScaleSheetLayoutView="115" workbookViewId="0">
      <selection activeCell="L66" sqref="L66"/>
    </sheetView>
  </sheetViews>
  <sheetFormatPr defaultColWidth="8.625" defaultRowHeight="15" x14ac:dyDescent="0.25"/>
  <cols>
    <col min="1" max="1" width="4.625" style="2" customWidth="1"/>
    <col min="2" max="2" width="33.375" style="2" customWidth="1"/>
    <col min="3" max="3" width="11.5" style="2" customWidth="1"/>
    <col min="4" max="4" width="5.625" style="2" customWidth="1"/>
    <col min="5" max="5" width="6.625" style="2" customWidth="1"/>
    <col min="6" max="6" width="11.875" style="2" customWidth="1"/>
    <col min="7" max="7" width="12.625" style="2" customWidth="1"/>
    <col min="8" max="8" width="12.375" style="2" customWidth="1"/>
    <col min="9" max="16384" width="8.625" style="2"/>
  </cols>
  <sheetData>
    <row r="1" spans="1:8" ht="24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</row>
    <row r="2" spans="1:8" ht="24" customHeight="1" x14ac:dyDescent="0.25">
      <c r="A2" s="63" t="s">
        <v>97</v>
      </c>
      <c r="B2" s="63"/>
      <c r="C2" s="63"/>
      <c r="D2" s="63"/>
      <c r="E2" s="63"/>
      <c r="F2" s="63"/>
      <c r="G2" s="63"/>
      <c r="H2" s="63"/>
    </row>
    <row r="3" spans="1:8" ht="24" customHeight="1" x14ac:dyDescent="0.25">
      <c r="A3" s="66" t="s">
        <v>98</v>
      </c>
      <c r="B3" s="66"/>
      <c r="C3" s="66"/>
      <c r="D3" s="66" t="s">
        <v>99</v>
      </c>
      <c r="E3" s="66"/>
      <c r="F3" s="66"/>
      <c r="G3" s="66"/>
      <c r="H3" s="66"/>
    </row>
    <row r="4" spans="1:8" ht="24" customHeight="1" x14ac:dyDescent="0.25">
      <c r="A4" s="66" t="s">
        <v>100</v>
      </c>
      <c r="B4" s="66"/>
      <c r="C4" s="66"/>
      <c r="D4" s="66"/>
      <c r="E4" s="66"/>
      <c r="F4" s="66" t="s">
        <v>101</v>
      </c>
      <c r="G4" s="66"/>
      <c r="H4" s="66"/>
    </row>
    <row r="5" spans="1:8" ht="21" customHeight="1" thickBot="1" x14ac:dyDescent="0.3">
      <c r="A5" s="67" t="s">
        <v>102</v>
      </c>
      <c r="B5" s="67"/>
      <c r="C5" s="67"/>
      <c r="D5" s="67"/>
      <c r="E5" s="67"/>
      <c r="F5" s="67" t="s">
        <v>103</v>
      </c>
      <c r="G5" s="67"/>
      <c r="H5" s="67"/>
    </row>
    <row r="6" spans="1:8" ht="20.25" customHeight="1" x14ac:dyDescent="0.25">
      <c r="A6" s="14" t="s">
        <v>12</v>
      </c>
      <c r="B6" s="15" t="s">
        <v>13</v>
      </c>
      <c r="C6" s="16" t="s">
        <v>14</v>
      </c>
      <c r="D6" s="15" t="s">
        <v>15</v>
      </c>
      <c r="E6" s="15" t="s">
        <v>16</v>
      </c>
      <c r="F6" s="15" t="s">
        <v>17</v>
      </c>
      <c r="G6" s="15" t="s">
        <v>18</v>
      </c>
      <c r="H6" s="17" t="s">
        <v>19</v>
      </c>
    </row>
    <row r="7" spans="1:8" ht="20.25" customHeight="1" x14ac:dyDescent="0.25">
      <c r="A7" s="18" t="s">
        <v>20</v>
      </c>
      <c r="B7" s="19" t="s">
        <v>38</v>
      </c>
      <c r="C7" s="20"/>
      <c r="D7" s="21"/>
      <c r="E7" s="21"/>
      <c r="F7" s="21"/>
      <c r="G7" s="21"/>
      <c r="H7" s="22"/>
    </row>
    <row r="8" spans="1:8" ht="20.25" customHeight="1" x14ac:dyDescent="0.25">
      <c r="A8" s="18" t="s">
        <v>40</v>
      </c>
      <c r="B8" s="19" t="s">
        <v>53</v>
      </c>
      <c r="C8" s="20"/>
      <c r="D8" s="21" t="s">
        <v>0</v>
      </c>
      <c r="E8" s="25">
        <v>1</v>
      </c>
      <c r="F8" s="26"/>
      <c r="G8" s="26"/>
      <c r="H8" s="22"/>
    </row>
    <row r="9" spans="1:8" ht="20.25" customHeight="1" x14ac:dyDescent="0.25">
      <c r="A9" s="18" t="s">
        <v>59</v>
      </c>
      <c r="B9" s="19" t="s">
        <v>39</v>
      </c>
      <c r="C9" s="20"/>
      <c r="D9" s="21" t="s">
        <v>0</v>
      </c>
      <c r="E9" s="25">
        <v>1</v>
      </c>
      <c r="F9" s="26"/>
      <c r="G9" s="26"/>
      <c r="H9" s="22"/>
    </row>
    <row r="10" spans="1:8" ht="20.25" customHeight="1" x14ac:dyDescent="0.25">
      <c r="A10" s="23"/>
      <c r="B10" s="24"/>
      <c r="C10" s="21"/>
      <c r="D10" s="21"/>
      <c r="E10" s="25"/>
      <c r="F10" s="27" t="s">
        <v>34</v>
      </c>
      <c r="G10" s="27"/>
      <c r="H10" s="22"/>
    </row>
    <row r="11" spans="1:8" ht="20.25" customHeight="1" x14ac:dyDescent="0.25">
      <c r="A11" s="28" t="s">
        <v>31</v>
      </c>
      <c r="B11" s="19" t="s">
        <v>48</v>
      </c>
      <c r="C11" s="29" t="s">
        <v>35</v>
      </c>
      <c r="D11" s="21" t="s">
        <v>21</v>
      </c>
      <c r="E11" s="30">
        <v>1</v>
      </c>
      <c r="F11" s="26"/>
      <c r="G11" s="26"/>
      <c r="H11" s="31"/>
    </row>
    <row r="12" spans="1:8" ht="20.25" customHeight="1" x14ac:dyDescent="0.25">
      <c r="A12" s="28" t="s">
        <v>32</v>
      </c>
      <c r="B12" s="19" t="s">
        <v>28</v>
      </c>
      <c r="C12" s="29" t="s">
        <v>35</v>
      </c>
      <c r="D12" s="21" t="s">
        <v>1</v>
      </c>
      <c r="E12" s="30">
        <v>1</v>
      </c>
      <c r="F12" s="26"/>
      <c r="G12" s="26"/>
      <c r="H12" s="31"/>
    </row>
    <row r="13" spans="1:8" ht="20.25" customHeight="1" x14ac:dyDescent="0.25">
      <c r="A13" s="28" t="s">
        <v>33</v>
      </c>
      <c r="B13" s="19" t="s">
        <v>47</v>
      </c>
      <c r="C13" s="29" t="s">
        <v>49</v>
      </c>
      <c r="D13" s="21" t="s">
        <v>30</v>
      </c>
      <c r="E13" s="30">
        <v>1</v>
      </c>
      <c r="F13" s="26"/>
      <c r="G13" s="26"/>
      <c r="H13" s="31"/>
    </row>
    <row r="14" spans="1:8" ht="20.25" customHeight="1" x14ac:dyDescent="0.25">
      <c r="A14" s="28"/>
      <c r="B14" s="19"/>
      <c r="C14" s="29"/>
      <c r="D14" s="21"/>
      <c r="E14" s="64" t="s">
        <v>36</v>
      </c>
      <c r="F14" s="65"/>
      <c r="G14" s="27"/>
      <c r="H14" s="31"/>
    </row>
    <row r="15" spans="1:8" ht="20.25" customHeight="1" x14ac:dyDescent="0.25">
      <c r="A15" s="28" t="s">
        <v>41</v>
      </c>
      <c r="B15" s="19" t="s">
        <v>29</v>
      </c>
      <c r="C15" s="29" t="s">
        <v>37</v>
      </c>
      <c r="D15" s="21" t="s">
        <v>0</v>
      </c>
      <c r="E15" s="30">
        <v>1</v>
      </c>
      <c r="F15" s="26"/>
      <c r="G15" s="26"/>
      <c r="H15" s="31"/>
    </row>
    <row r="16" spans="1:8" ht="20.25" customHeight="1" x14ac:dyDescent="0.25">
      <c r="A16" s="28"/>
      <c r="B16" s="19"/>
      <c r="C16" s="29"/>
      <c r="D16" s="21"/>
      <c r="E16" s="64" t="s">
        <v>45</v>
      </c>
      <c r="F16" s="65"/>
      <c r="G16" s="27"/>
      <c r="H16" s="31"/>
    </row>
    <row r="17" spans="1:8" ht="20.25" customHeight="1" x14ac:dyDescent="0.25">
      <c r="A17" s="28" t="s">
        <v>42</v>
      </c>
      <c r="B17" s="19" t="s">
        <v>2</v>
      </c>
      <c r="C17" s="29" t="s">
        <v>50</v>
      </c>
      <c r="D17" s="21" t="s">
        <v>0</v>
      </c>
      <c r="E17" s="30">
        <v>1</v>
      </c>
      <c r="F17" s="26"/>
      <c r="G17" s="26"/>
      <c r="H17" s="32"/>
    </row>
    <row r="18" spans="1:8" ht="20.25" customHeight="1" x14ac:dyDescent="0.25">
      <c r="A18" s="28"/>
      <c r="B18" s="19"/>
      <c r="C18" s="29"/>
      <c r="D18" s="21"/>
      <c r="E18" s="64" t="s">
        <v>46</v>
      </c>
      <c r="F18" s="65"/>
      <c r="G18" s="27"/>
      <c r="H18" s="32"/>
    </row>
    <row r="19" spans="1:8" ht="20.25" customHeight="1" x14ac:dyDescent="0.25">
      <c r="A19" s="28"/>
      <c r="B19" s="19"/>
      <c r="C19" s="29"/>
      <c r="D19" s="21"/>
      <c r="E19" s="30"/>
      <c r="F19" s="26"/>
      <c r="G19" s="26"/>
      <c r="H19" s="32"/>
    </row>
    <row r="20" spans="1:8" ht="20.25" customHeight="1" x14ac:dyDescent="0.25">
      <c r="A20" s="28"/>
      <c r="B20" s="19"/>
      <c r="C20" s="29"/>
      <c r="D20" s="21"/>
      <c r="E20" s="64"/>
      <c r="F20" s="65"/>
      <c r="G20" s="27"/>
      <c r="H20" s="32"/>
    </row>
    <row r="21" spans="1:8" ht="20.25" customHeight="1" x14ac:dyDescent="0.25">
      <c r="A21" s="28"/>
      <c r="B21" s="19"/>
      <c r="C21" s="29"/>
      <c r="D21" s="21"/>
      <c r="E21" s="30"/>
      <c r="F21" s="26"/>
      <c r="G21" s="26"/>
      <c r="H21" s="32"/>
    </row>
    <row r="22" spans="1:8" ht="20.25" customHeight="1" x14ac:dyDescent="0.25">
      <c r="A22" s="28" t="s">
        <v>43</v>
      </c>
      <c r="B22" s="19" t="s">
        <v>44</v>
      </c>
      <c r="C22" s="29"/>
      <c r="D22" s="21"/>
      <c r="E22" s="30"/>
      <c r="F22" s="26"/>
      <c r="G22" s="26"/>
      <c r="H22" s="32"/>
    </row>
    <row r="23" spans="1:8" ht="20.25" customHeight="1" x14ac:dyDescent="0.25">
      <c r="A23" s="28" t="s">
        <v>27</v>
      </c>
      <c r="B23" s="19" t="s">
        <v>22</v>
      </c>
      <c r="C23" s="29" t="s">
        <v>23</v>
      </c>
      <c r="D23" s="21" t="s">
        <v>0</v>
      </c>
      <c r="E23" s="30">
        <v>1</v>
      </c>
      <c r="F23" s="26"/>
      <c r="G23" s="26"/>
      <c r="H23" s="31"/>
    </row>
    <row r="24" spans="1:8" ht="20.25" customHeight="1" x14ac:dyDescent="0.25">
      <c r="A24" s="28"/>
      <c r="B24" s="33"/>
      <c r="C24" s="34"/>
      <c r="D24" s="21"/>
      <c r="E24" s="25"/>
      <c r="F24" s="35"/>
      <c r="G24" s="26"/>
      <c r="H24" s="36"/>
    </row>
    <row r="25" spans="1:8" ht="20.25" customHeight="1" x14ac:dyDescent="0.25">
      <c r="A25" s="23"/>
      <c r="B25" s="37"/>
      <c r="C25" s="29"/>
      <c r="D25" s="21"/>
      <c r="E25" s="21"/>
      <c r="F25" s="38"/>
      <c r="G25" s="39"/>
      <c r="H25" s="31"/>
    </row>
    <row r="26" spans="1:8" ht="20.25" customHeight="1" x14ac:dyDescent="0.25">
      <c r="A26" s="23"/>
      <c r="B26" s="40"/>
      <c r="C26" s="20"/>
      <c r="D26" s="21"/>
      <c r="E26" s="21"/>
      <c r="F26" s="38"/>
      <c r="G26" s="39"/>
      <c r="H26" s="22"/>
    </row>
    <row r="27" spans="1:8" ht="20.25" customHeight="1" x14ac:dyDescent="0.25">
      <c r="A27" s="41"/>
      <c r="B27" s="42"/>
      <c r="C27" s="37"/>
      <c r="D27" s="72" t="s">
        <v>24</v>
      </c>
      <c r="E27" s="73"/>
      <c r="F27" s="74"/>
      <c r="G27" s="43">
        <f>SUM(G18:G24)</f>
        <v>0</v>
      </c>
      <c r="H27" s="22"/>
    </row>
    <row r="28" spans="1:8" ht="20.25" customHeight="1" thickBot="1" x14ac:dyDescent="0.3">
      <c r="A28" s="44"/>
      <c r="B28" s="45" t="s">
        <v>25</v>
      </c>
      <c r="C28" s="68"/>
      <c r="D28" s="69"/>
      <c r="E28" s="69"/>
      <c r="F28" s="69"/>
      <c r="G28" s="46" t="s">
        <v>26</v>
      </c>
      <c r="H28" s="47"/>
    </row>
    <row r="29" spans="1:8" ht="16.5" customHeight="1" x14ac:dyDescent="0.25">
      <c r="A29" s="75" t="s">
        <v>104</v>
      </c>
      <c r="B29" s="76"/>
      <c r="C29" s="76"/>
      <c r="D29" s="76"/>
      <c r="E29" s="76"/>
      <c r="F29" s="76"/>
      <c r="G29" s="76"/>
      <c r="H29" s="76"/>
    </row>
    <row r="30" spans="1:8" x14ac:dyDescent="0.25">
      <c r="A30" s="77"/>
      <c r="B30" s="77"/>
      <c r="C30" s="77"/>
      <c r="D30" s="77"/>
      <c r="E30" s="77"/>
      <c r="F30" s="77"/>
      <c r="G30" s="77"/>
      <c r="H30" s="77"/>
    </row>
    <row r="31" spans="1:8" x14ac:dyDescent="0.25">
      <c r="A31" s="77"/>
      <c r="B31" s="77"/>
      <c r="C31" s="77"/>
      <c r="D31" s="77"/>
      <c r="E31" s="77"/>
      <c r="F31" s="77"/>
      <c r="G31" s="77"/>
      <c r="H31" s="77"/>
    </row>
    <row r="32" spans="1:8" x14ac:dyDescent="0.25">
      <c r="A32" s="77"/>
      <c r="B32" s="77"/>
      <c r="C32" s="77"/>
      <c r="D32" s="77"/>
      <c r="E32" s="77"/>
      <c r="F32" s="77"/>
      <c r="G32" s="77"/>
      <c r="H32" s="77"/>
    </row>
    <row r="33" spans="1:8" x14ac:dyDescent="0.25">
      <c r="A33" s="77"/>
      <c r="B33" s="77"/>
      <c r="C33" s="77"/>
      <c r="D33" s="77"/>
      <c r="E33" s="77"/>
      <c r="F33" s="77"/>
      <c r="G33" s="77"/>
      <c r="H33" s="77"/>
    </row>
    <row r="34" spans="1:8" ht="54.75" customHeight="1" x14ac:dyDescent="0.25">
      <c r="A34" s="77"/>
      <c r="B34" s="77"/>
      <c r="C34" s="77"/>
      <c r="D34" s="77"/>
      <c r="E34" s="77"/>
      <c r="F34" s="77"/>
      <c r="G34" s="77"/>
      <c r="H34" s="77"/>
    </row>
    <row r="35" spans="1:8" ht="20.25" customHeight="1" x14ac:dyDescent="0.25">
      <c r="A35" s="70" t="str">
        <f>A1</f>
        <v xml:space="preserve">中臺科技大學                                                 </v>
      </c>
      <c r="B35" s="70"/>
      <c r="C35" s="70"/>
      <c r="D35" s="70"/>
      <c r="E35" s="70"/>
      <c r="F35" s="70"/>
      <c r="G35" s="70"/>
      <c r="H35" s="70"/>
    </row>
    <row r="36" spans="1:8" ht="20.25" customHeight="1" x14ac:dyDescent="0.25">
      <c r="A36" s="71" t="s">
        <v>3</v>
      </c>
      <c r="B36" s="71"/>
      <c r="C36" s="12"/>
      <c r="D36" s="13"/>
      <c r="E36" s="13"/>
      <c r="F36" s="13"/>
      <c r="G36" s="13"/>
      <c r="H36" s="13"/>
    </row>
    <row r="37" spans="1:8" ht="20.25" customHeight="1" thickBot="1" x14ac:dyDescent="0.3">
      <c r="A37" s="67" t="str">
        <f>A5</f>
        <v>地址：</v>
      </c>
      <c r="B37" s="71"/>
      <c r="C37" s="71"/>
      <c r="D37" s="71"/>
      <c r="E37" s="71"/>
      <c r="F37" s="71"/>
      <c r="G37" s="71"/>
      <c r="H37" s="71"/>
    </row>
    <row r="38" spans="1:8" ht="20.25" customHeight="1" x14ac:dyDescent="0.25">
      <c r="A38" s="8" t="s">
        <v>4</v>
      </c>
      <c r="B38" s="9" t="s">
        <v>5</v>
      </c>
      <c r="C38" s="10" t="s">
        <v>6</v>
      </c>
      <c r="D38" s="9" t="s">
        <v>7</v>
      </c>
      <c r="E38" s="9" t="s">
        <v>8</v>
      </c>
      <c r="F38" s="9" t="s">
        <v>9</v>
      </c>
      <c r="G38" s="9" t="s">
        <v>10</v>
      </c>
      <c r="H38" s="11" t="s">
        <v>11</v>
      </c>
    </row>
    <row r="39" spans="1:8" s="52" customFormat="1" ht="42.95" customHeight="1" x14ac:dyDescent="0.25">
      <c r="A39" s="49" t="s">
        <v>27</v>
      </c>
      <c r="B39" s="50" t="s">
        <v>54</v>
      </c>
      <c r="C39" s="50"/>
      <c r="D39" s="49"/>
      <c r="E39" s="51"/>
      <c r="F39" s="49"/>
      <c r="G39" s="49"/>
    </row>
    <row r="40" spans="1:8" s="54" customFormat="1" ht="42.95" customHeight="1" x14ac:dyDescent="0.25">
      <c r="A40" s="51">
        <v>1</v>
      </c>
      <c r="B40" s="53" t="s">
        <v>55</v>
      </c>
      <c r="C40" s="53"/>
      <c r="D40" s="51" t="s">
        <v>1</v>
      </c>
      <c r="E40" s="51">
        <v>1</v>
      </c>
      <c r="F40" s="51"/>
      <c r="G40" s="51"/>
    </row>
    <row r="41" spans="1:8" s="54" customFormat="1" ht="42.95" customHeight="1" x14ac:dyDescent="0.25">
      <c r="A41" s="51">
        <v>2</v>
      </c>
      <c r="B41" s="53" t="s">
        <v>56</v>
      </c>
      <c r="C41" s="53"/>
      <c r="D41" s="51" t="s">
        <v>1</v>
      </c>
      <c r="E41" s="51">
        <v>1</v>
      </c>
      <c r="F41" s="51"/>
      <c r="G41" s="51"/>
    </row>
    <row r="42" spans="1:8" s="54" customFormat="1" ht="42.95" customHeight="1" x14ac:dyDescent="0.25">
      <c r="A42" s="51">
        <v>3</v>
      </c>
      <c r="B42" s="53" t="s">
        <v>57</v>
      </c>
      <c r="C42" s="53"/>
      <c r="D42" s="51" t="s">
        <v>1</v>
      </c>
      <c r="E42" s="51">
        <v>1</v>
      </c>
      <c r="F42" s="51"/>
      <c r="G42" s="51"/>
    </row>
    <row r="43" spans="1:8" s="54" customFormat="1" ht="42.95" customHeight="1" x14ac:dyDescent="0.25">
      <c r="A43" s="51">
        <v>3</v>
      </c>
      <c r="B43" s="53" t="s">
        <v>58</v>
      </c>
      <c r="C43" s="53"/>
      <c r="D43" s="51" t="s">
        <v>52</v>
      </c>
      <c r="E43" s="51">
        <v>1</v>
      </c>
      <c r="F43" s="51"/>
      <c r="G43" s="51"/>
    </row>
    <row r="44" spans="1:8" s="54" customFormat="1" ht="15.95" customHeight="1" x14ac:dyDescent="0.25">
      <c r="A44" s="51"/>
      <c r="B44" s="53"/>
      <c r="C44" s="53"/>
      <c r="D44" s="51"/>
      <c r="E44" s="51"/>
      <c r="F44" s="3" t="s">
        <v>51</v>
      </c>
      <c r="G44" s="3">
        <f>SUM(G40:G43)</f>
        <v>0</v>
      </c>
    </row>
    <row r="45" spans="1:8" s="52" customFormat="1" ht="24.75" customHeight="1" x14ac:dyDescent="0.25">
      <c r="A45" s="49" t="s">
        <v>60</v>
      </c>
      <c r="B45" s="50" t="s">
        <v>61</v>
      </c>
      <c r="C45" s="50"/>
      <c r="D45" s="49"/>
      <c r="E45" s="51"/>
      <c r="F45" s="49"/>
      <c r="G45" s="51"/>
    </row>
    <row r="46" spans="1:8" s="54" customFormat="1" ht="24.95" customHeight="1" x14ac:dyDescent="0.25">
      <c r="A46" s="51">
        <v>1</v>
      </c>
      <c r="B46" s="53" t="s">
        <v>62</v>
      </c>
      <c r="C46" s="53"/>
      <c r="D46" s="51" t="s">
        <v>63</v>
      </c>
      <c r="E46" s="51">
        <v>20</v>
      </c>
      <c r="F46" s="51"/>
      <c r="G46" s="51"/>
    </row>
    <row r="47" spans="1:8" s="52" customFormat="1" ht="24.95" customHeight="1" x14ac:dyDescent="0.25">
      <c r="A47" s="49"/>
      <c r="B47" s="50" t="s">
        <v>94</v>
      </c>
      <c r="C47" s="50"/>
      <c r="D47" s="49"/>
      <c r="E47" s="51"/>
      <c r="F47" s="49"/>
      <c r="G47" s="51"/>
    </row>
    <row r="48" spans="1:8" s="54" customFormat="1" ht="24.95" customHeight="1" x14ac:dyDescent="0.25">
      <c r="A48" s="51">
        <v>1</v>
      </c>
      <c r="B48" s="53" t="s">
        <v>64</v>
      </c>
      <c r="C48" s="53"/>
      <c r="D48" s="51" t="s">
        <v>65</v>
      </c>
      <c r="E48" s="51">
        <v>1</v>
      </c>
      <c r="F48" s="55"/>
      <c r="G48" s="51"/>
    </row>
    <row r="49" spans="1:7" s="54" customFormat="1" ht="24.95" customHeight="1" x14ac:dyDescent="0.25">
      <c r="A49" s="51">
        <v>2</v>
      </c>
      <c r="B49" s="53" t="s">
        <v>66</v>
      </c>
      <c r="C49" s="53"/>
      <c r="D49" s="51" t="s">
        <v>67</v>
      </c>
      <c r="E49" s="51">
        <v>97.3</v>
      </c>
      <c r="F49" s="55"/>
      <c r="G49" s="51"/>
    </row>
    <row r="50" spans="1:7" s="54" customFormat="1" ht="60" customHeight="1" x14ac:dyDescent="0.25">
      <c r="A50" s="51">
        <v>3</v>
      </c>
      <c r="B50" s="53" t="s">
        <v>68</v>
      </c>
      <c r="C50" s="53"/>
      <c r="D50" s="51" t="s">
        <v>69</v>
      </c>
      <c r="E50" s="51">
        <v>23.6</v>
      </c>
      <c r="F50" s="55"/>
      <c r="G50" s="51"/>
    </row>
    <row r="51" spans="1:7" s="54" customFormat="1" ht="39.950000000000003" customHeight="1" x14ac:dyDescent="0.25">
      <c r="A51" s="51">
        <v>4</v>
      </c>
      <c r="B51" s="53" t="s">
        <v>70</v>
      </c>
      <c r="C51" s="53"/>
      <c r="D51" s="51" t="s">
        <v>71</v>
      </c>
      <c r="E51" s="51">
        <v>9.6999999999999993</v>
      </c>
      <c r="F51" s="55"/>
      <c r="G51" s="51"/>
    </row>
    <row r="52" spans="1:7" s="54" customFormat="1" ht="24.95" customHeight="1" x14ac:dyDescent="0.25">
      <c r="A52" s="51">
        <v>5</v>
      </c>
      <c r="B52" s="53" t="s">
        <v>72</v>
      </c>
      <c r="C52" s="53"/>
      <c r="D52" s="51" t="s">
        <v>73</v>
      </c>
      <c r="E52" s="51">
        <v>18</v>
      </c>
      <c r="F52" s="55"/>
      <c r="G52" s="51"/>
    </row>
    <row r="53" spans="1:7" s="54" customFormat="1" ht="24.95" customHeight="1" x14ac:dyDescent="0.25">
      <c r="A53" s="51">
        <v>6</v>
      </c>
      <c r="B53" s="53" t="s">
        <v>74</v>
      </c>
      <c r="C53" s="53"/>
      <c r="D53" s="51" t="s">
        <v>75</v>
      </c>
      <c r="E53" s="51">
        <v>54</v>
      </c>
      <c r="F53" s="55"/>
      <c r="G53" s="51"/>
    </row>
    <row r="54" spans="1:7" s="54" customFormat="1" ht="24.95" customHeight="1" x14ac:dyDescent="0.25">
      <c r="A54" s="51">
        <v>7</v>
      </c>
      <c r="B54" s="53" t="s">
        <v>76</v>
      </c>
      <c r="C54" s="53"/>
      <c r="D54" s="51" t="s">
        <v>71</v>
      </c>
      <c r="E54" s="51">
        <v>38</v>
      </c>
      <c r="F54" s="55"/>
      <c r="G54" s="51"/>
    </row>
    <row r="55" spans="1:7" s="54" customFormat="1" ht="24.95" customHeight="1" x14ac:dyDescent="0.25">
      <c r="A55" s="51">
        <v>8</v>
      </c>
      <c r="B55" s="53" t="s">
        <v>77</v>
      </c>
      <c r="C55" s="53"/>
      <c r="D55" s="51" t="s">
        <v>75</v>
      </c>
      <c r="E55" s="51">
        <v>4</v>
      </c>
      <c r="F55" s="55"/>
      <c r="G55" s="51"/>
    </row>
    <row r="56" spans="1:7" s="54" customFormat="1" ht="24.95" customHeight="1" x14ac:dyDescent="0.25">
      <c r="A56" s="51">
        <v>9</v>
      </c>
      <c r="B56" s="56" t="s">
        <v>78</v>
      </c>
      <c r="C56" s="56"/>
      <c r="D56" s="57" t="s">
        <v>79</v>
      </c>
      <c r="E56" s="51">
        <v>5</v>
      </c>
      <c r="F56" s="58"/>
      <c r="G56" s="51"/>
    </row>
    <row r="57" spans="1:7" s="54" customFormat="1" ht="24.95" customHeight="1" x14ac:dyDescent="0.25">
      <c r="A57" s="51">
        <v>10</v>
      </c>
      <c r="B57" s="53" t="s">
        <v>80</v>
      </c>
      <c r="C57" s="53"/>
      <c r="D57" s="51" t="s">
        <v>81</v>
      </c>
      <c r="E57" s="51">
        <v>5</v>
      </c>
      <c r="F57" s="55"/>
      <c r="G57" s="51"/>
    </row>
    <row r="58" spans="1:7" s="54" customFormat="1" ht="24.95" customHeight="1" x14ac:dyDescent="0.25">
      <c r="A58" s="51">
        <v>11</v>
      </c>
      <c r="B58" s="53" t="s">
        <v>82</v>
      </c>
      <c r="C58" s="53"/>
      <c r="D58" s="51" t="s">
        <v>81</v>
      </c>
      <c r="E58" s="51">
        <v>3</v>
      </c>
      <c r="F58" s="55"/>
      <c r="G58" s="51"/>
    </row>
    <row r="59" spans="1:7" s="54" customFormat="1" ht="24.95" customHeight="1" x14ac:dyDescent="0.25">
      <c r="A59" s="49"/>
      <c r="B59" s="50" t="s">
        <v>95</v>
      </c>
      <c r="C59" s="50"/>
      <c r="D59" s="51"/>
      <c r="E59" s="51"/>
      <c r="F59" s="55"/>
      <c r="G59" s="51"/>
    </row>
    <row r="60" spans="1:7" s="54" customFormat="1" ht="24.95" customHeight="1" x14ac:dyDescent="0.25">
      <c r="A60" s="51">
        <v>1</v>
      </c>
      <c r="B60" s="53" t="s">
        <v>64</v>
      </c>
      <c r="C60" s="53"/>
      <c r="D60" s="51" t="s">
        <v>65</v>
      </c>
      <c r="E60" s="51">
        <v>1</v>
      </c>
      <c r="F60" s="55"/>
      <c r="G60" s="51"/>
    </row>
    <row r="61" spans="1:7" s="54" customFormat="1" ht="24.95" customHeight="1" x14ac:dyDescent="0.25">
      <c r="A61" s="51">
        <v>2</v>
      </c>
      <c r="B61" s="53" t="s">
        <v>66</v>
      </c>
      <c r="C61" s="53"/>
      <c r="D61" s="51" t="s">
        <v>67</v>
      </c>
      <c r="E61" s="51">
        <v>98.6</v>
      </c>
      <c r="F61" s="55"/>
      <c r="G61" s="51"/>
    </row>
    <row r="62" spans="1:7" s="54" customFormat="1" ht="24.95" customHeight="1" x14ac:dyDescent="0.25">
      <c r="A62" s="51">
        <v>3</v>
      </c>
      <c r="B62" s="53" t="s">
        <v>83</v>
      </c>
      <c r="C62" s="53"/>
      <c r="D62" s="51" t="s">
        <v>69</v>
      </c>
      <c r="E62" s="51">
        <v>32.700000000000003</v>
      </c>
      <c r="F62" s="55"/>
      <c r="G62" s="51"/>
    </row>
    <row r="63" spans="1:7" s="54" customFormat="1" ht="24.95" customHeight="1" x14ac:dyDescent="0.25">
      <c r="A63" s="51">
        <v>4</v>
      </c>
      <c r="B63" s="53" t="s">
        <v>84</v>
      </c>
      <c r="C63" s="53"/>
      <c r="D63" s="51" t="s">
        <v>69</v>
      </c>
      <c r="E63" s="51">
        <v>30</v>
      </c>
      <c r="F63" s="55"/>
      <c r="G63" s="51"/>
    </row>
    <row r="64" spans="1:7" s="54" customFormat="1" ht="24.95" customHeight="1" x14ac:dyDescent="0.25">
      <c r="A64" s="51">
        <v>5</v>
      </c>
      <c r="B64" s="53" t="s">
        <v>85</v>
      </c>
      <c r="C64" s="53"/>
      <c r="D64" s="51" t="s">
        <v>69</v>
      </c>
      <c r="E64" s="51">
        <v>9</v>
      </c>
      <c r="F64" s="55"/>
      <c r="G64" s="51"/>
    </row>
    <row r="65" spans="1:8" s="54" customFormat="1" ht="24.95" customHeight="1" x14ac:dyDescent="0.25">
      <c r="A65" s="51">
        <v>6</v>
      </c>
      <c r="B65" s="53" t="s">
        <v>80</v>
      </c>
      <c r="C65" s="53"/>
      <c r="D65" s="51" t="s">
        <v>81</v>
      </c>
      <c r="E65" s="51">
        <v>8</v>
      </c>
      <c r="F65" s="55"/>
      <c r="G65" s="51"/>
    </row>
    <row r="66" spans="1:8" s="54" customFormat="1" ht="24.95" customHeight="1" x14ac:dyDescent="0.25">
      <c r="A66" s="51">
        <v>7</v>
      </c>
      <c r="B66" s="53" t="s">
        <v>82</v>
      </c>
      <c r="C66" s="53"/>
      <c r="D66" s="51" t="s">
        <v>81</v>
      </c>
      <c r="E66" s="51">
        <v>3</v>
      </c>
      <c r="F66" s="55"/>
      <c r="G66" s="51"/>
    </row>
    <row r="67" spans="1:8" s="54" customFormat="1" ht="36.950000000000003" customHeight="1" x14ac:dyDescent="0.25">
      <c r="A67" s="51">
        <v>8</v>
      </c>
      <c r="B67" s="53" t="s">
        <v>86</v>
      </c>
      <c r="C67" s="53"/>
      <c r="D67" s="51" t="s">
        <v>87</v>
      </c>
      <c r="E67" s="51">
        <v>20</v>
      </c>
      <c r="F67" s="55"/>
      <c r="G67" s="51"/>
    </row>
    <row r="68" spans="1:8" s="54" customFormat="1" ht="24.95" customHeight="1" x14ac:dyDescent="0.25">
      <c r="A68" s="51">
        <v>9</v>
      </c>
      <c r="B68" s="53" t="s">
        <v>88</v>
      </c>
      <c r="C68" s="53"/>
      <c r="D68" s="51" t="s">
        <v>71</v>
      </c>
      <c r="E68" s="51">
        <v>19.399999999999999</v>
      </c>
      <c r="F68" s="55"/>
      <c r="G68" s="51"/>
    </row>
    <row r="69" spans="1:8" s="54" customFormat="1" ht="39.950000000000003" customHeight="1" x14ac:dyDescent="0.25">
      <c r="A69" s="51">
        <v>10</v>
      </c>
      <c r="B69" s="53" t="s">
        <v>72</v>
      </c>
      <c r="C69" s="53"/>
      <c r="D69" s="51" t="s">
        <v>73</v>
      </c>
      <c r="E69" s="51">
        <v>18</v>
      </c>
      <c r="F69" s="55"/>
      <c r="G69" s="51"/>
    </row>
    <row r="70" spans="1:8" s="54" customFormat="1" ht="24.95" customHeight="1" x14ac:dyDescent="0.25">
      <c r="A70" s="51">
        <v>11</v>
      </c>
      <c r="B70" s="53" t="s">
        <v>74</v>
      </c>
      <c r="C70" s="53"/>
      <c r="D70" s="51" t="s">
        <v>75</v>
      </c>
      <c r="E70" s="51">
        <v>54</v>
      </c>
      <c r="F70" s="55"/>
      <c r="G70" s="51"/>
    </row>
    <row r="71" spans="1:8" s="54" customFormat="1" ht="24.95" customHeight="1" x14ac:dyDescent="0.25">
      <c r="A71" s="51">
        <v>12</v>
      </c>
      <c r="B71" s="53" t="s">
        <v>89</v>
      </c>
      <c r="C71" s="53"/>
      <c r="D71" s="51" t="s">
        <v>71</v>
      </c>
      <c r="E71" s="51">
        <v>38</v>
      </c>
      <c r="F71" s="55"/>
      <c r="G71" s="51"/>
    </row>
    <row r="72" spans="1:8" s="54" customFormat="1" ht="20.100000000000001" customHeight="1" x14ac:dyDescent="0.25">
      <c r="A72" s="51">
        <v>13</v>
      </c>
      <c r="B72" s="53" t="s">
        <v>77</v>
      </c>
      <c r="C72" s="53"/>
      <c r="D72" s="51" t="s">
        <v>75</v>
      </c>
      <c r="E72" s="51">
        <v>4</v>
      </c>
      <c r="F72" s="55"/>
      <c r="G72" s="51"/>
    </row>
    <row r="73" spans="1:8" s="54" customFormat="1" ht="20.100000000000001" customHeight="1" x14ac:dyDescent="0.25">
      <c r="A73" s="51">
        <v>14</v>
      </c>
      <c r="B73" s="56" t="s">
        <v>78</v>
      </c>
      <c r="C73" s="56"/>
      <c r="D73" s="57" t="s">
        <v>79</v>
      </c>
      <c r="E73" s="51">
        <v>5</v>
      </c>
      <c r="F73" s="58"/>
      <c r="G73" s="51"/>
    </row>
    <row r="74" spans="1:8" s="54" customFormat="1" ht="20.100000000000001" customHeight="1" x14ac:dyDescent="0.25">
      <c r="A74" s="51">
        <v>15</v>
      </c>
      <c r="B74" s="53" t="s">
        <v>90</v>
      </c>
      <c r="C74" s="53"/>
      <c r="D74" s="51" t="s">
        <v>91</v>
      </c>
      <c r="E74" s="51">
        <v>151.5</v>
      </c>
      <c r="F74" s="55"/>
      <c r="G74" s="51"/>
    </row>
    <row r="75" spans="1:8" s="54" customFormat="1" ht="20.100000000000001" customHeight="1" x14ac:dyDescent="0.25">
      <c r="A75" s="51"/>
      <c r="B75" s="53"/>
      <c r="C75" s="53"/>
      <c r="D75" s="51"/>
      <c r="E75" s="51"/>
      <c r="F75" s="55"/>
      <c r="G75" s="51"/>
    </row>
    <row r="76" spans="1:8" s="52" customFormat="1" ht="20.100000000000001" customHeight="1" x14ac:dyDescent="0.25">
      <c r="A76" s="49"/>
      <c r="B76" s="50" t="s">
        <v>92</v>
      </c>
      <c r="C76" s="50"/>
      <c r="D76" s="49"/>
      <c r="E76" s="49"/>
      <c r="F76" s="59"/>
      <c r="G76" s="51"/>
    </row>
    <row r="77" spans="1:8" s="54" customFormat="1" ht="20.100000000000001" customHeight="1" x14ac:dyDescent="0.25">
      <c r="A77" s="51">
        <v>1</v>
      </c>
      <c r="B77" s="60" t="s">
        <v>93</v>
      </c>
      <c r="C77" s="60"/>
      <c r="D77" s="61" t="s">
        <v>65</v>
      </c>
      <c r="E77" s="62">
        <v>1</v>
      </c>
      <c r="F77" s="58"/>
      <c r="G77" s="51"/>
    </row>
    <row r="78" spans="1:8" s="54" customFormat="1" ht="20.100000000000001" customHeight="1" x14ac:dyDescent="0.25">
      <c r="A78" s="51">
        <v>2</v>
      </c>
      <c r="B78" s="53" t="s">
        <v>90</v>
      </c>
      <c r="C78" s="53"/>
      <c r="D78" s="51" t="s">
        <v>91</v>
      </c>
      <c r="E78" s="51">
        <v>80.5</v>
      </c>
      <c r="F78" s="55"/>
      <c r="G78" s="51"/>
    </row>
    <row r="79" spans="1:8" ht="20.25" customHeight="1" x14ac:dyDescent="0.25">
      <c r="A79" s="48"/>
      <c r="B79" s="4"/>
      <c r="C79" s="4"/>
      <c r="D79" s="5"/>
      <c r="E79" s="1"/>
      <c r="F79" s="3" t="s">
        <v>51</v>
      </c>
      <c r="G79" s="3">
        <f>SUM(G46:G78)</f>
        <v>0</v>
      </c>
      <c r="H79" s="6"/>
    </row>
    <row r="80" spans="1:8" ht="20.25" customHeight="1" x14ac:dyDescent="0.25">
      <c r="A80" s="48"/>
      <c r="B80" s="4"/>
      <c r="C80" s="4"/>
      <c r="D80" s="5"/>
      <c r="E80" s="1"/>
      <c r="F80" s="7"/>
      <c r="G80" s="7"/>
      <c r="H80" s="6"/>
    </row>
  </sheetData>
  <mergeCells count="18">
    <mergeCell ref="C28:F28"/>
    <mergeCell ref="A35:H35"/>
    <mergeCell ref="A36:B36"/>
    <mergeCell ref="A37:H37"/>
    <mergeCell ref="E14:F14"/>
    <mergeCell ref="E16:F16"/>
    <mergeCell ref="E18:F18"/>
    <mergeCell ref="D27:F27"/>
    <mergeCell ref="A29:H34"/>
    <mergeCell ref="A1:H1"/>
    <mergeCell ref="E20:F20"/>
    <mergeCell ref="A2:H2"/>
    <mergeCell ref="A3:C3"/>
    <mergeCell ref="D3:H3"/>
    <mergeCell ref="A4:E4"/>
    <mergeCell ref="F4:H4"/>
    <mergeCell ref="A5:E5"/>
    <mergeCell ref="F5:H5"/>
  </mergeCells>
  <phoneticPr fontId="3" type="noConversion"/>
  <printOptions horizontalCentered="1"/>
  <pageMargins left="0.43307086614173229" right="0.43307086614173229" top="0.74803149606299213" bottom="0.74803149606299213" header="0.31496062992125984" footer="0.31496062992125984"/>
  <pageSetup paperSize="9" scale="86" orientation="portrait" r:id="rId1"/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多元輔療教室裝修工程總預算書</vt:lpstr>
      <vt:lpstr>多元輔療教室裝修工程總預算書!Print_Area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2026-09-07T02:20:12Z</cp:lastPrinted>
  <dcterms:created xsi:type="dcterms:W3CDTF">2019-11-14T02:21:00Z</dcterms:created>
  <dcterms:modified xsi:type="dcterms:W3CDTF">2026-09-08T04:11:39Z</dcterms:modified>
</cp:coreProperties>
</file>